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430" activeTab="1"/>
  </bookViews>
  <sheets>
    <sheet name="РФФПП 2017" sheetId="5" r:id="rId1"/>
    <sheet name="Коэффиц2017" sheetId="7" r:id="rId2"/>
    <sheet name="РФФПП 2018" sheetId="10" r:id="rId3"/>
    <sheet name="Коэффиц2018" sheetId="11" r:id="rId4"/>
    <sheet name="Обяз.расх" sheetId="3" r:id="rId5"/>
  </sheets>
  <calcPr calcId="152511"/>
</workbook>
</file>

<file path=xl/calcChain.xml><?xml version="1.0" encoding="utf-8"?>
<calcChain xmlns="http://schemas.openxmlformats.org/spreadsheetml/2006/main">
  <c r="K10" i="11" l="1"/>
  <c r="P30" i="5"/>
  <c r="K10" i="7"/>
  <c r="F28" i="3"/>
  <c r="E28" i="3"/>
  <c r="D28" i="3"/>
  <c r="C28" i="3"/>
  <c r="B28" i="3"/>
  <c r="F11" i="11" l="1"/>
  <c r="D29" i="10" l="1"/>
  <c r="E29" i="10" s="1"/>
  <c r="L29" i="10" s="1"/>
  <c r="N29" i="10" s="1"/>
  <c r="O29" i="10" s="1"/>
  <c r="P29" i="10" s="1"/>
  <c r="K30" i="11" s="1"/>
  <c r="D28" i="10"/>
  <c r="E28" i="10" s="1"/>
  <c r="L28" i="10" s="1"/>
  <c r="N28" i="10" s="1"/>
  <c r="O28" i="10" s="1"/>
  <c r="P28" i="10" s="1"/>
  <c r="K29" i="11" s="1"/>
  <c r="D27" i="10"/>
  <c r="G28" i="11" s="1"/>
  <c r="D26" i="10"/>
  <c r="E26" i="10" s="1"/>
  <c r="L26" i="10" s="1"/>
  <c r="N26" i="10" s="1"/>
  <c r="O26" i="10" s="1"/>
  <c r="P26" i="10" s="1"/>
  <c r="K27" i="11" s="1"/>
  <c r="D25" i="10"/>
  <c r="G26" i="11" s="1"/>
  <c r="D24" i="10"/>
  <c r="E24" i="10" s="1"/>
  <c r="L24" i="10" s="1"/>
  <c r="N24" i="10" s="1"/>
  <c r="O24" i="10" s="1"/>
  <c r="P24" i="10" s="1"/>
  <c r="K25" i="11" s="1"/>
  <c r="D23" i="10"/>
  <c r="E23" i="10" s="1"/>
  <c r="L23" i="10" s="1"/>
  <c r="N23" i="10" s="1"/>
  <c r="O23" i="10" s="1"/>
  <c r="P23" i="10" s="1"/>
  <c r="K24" i="11" s="1"/>
  <c r="D22" i="10"/>
  <c r="G23" i="11" s="1"/>
  <c r="D21" i="10"/>
  <c r="E21" i="10" s="1"/>
  <c r="L21" i="10" s="1"/>
  <c r="N21" i="10" s="1"/>
  <c r="O21" i="10" s="1"/>
  <c r="P21" i="10" s="1"/>
  <c r="K22" i="11" s="1"/>
  <c r="D20" i="10"/>
  <c r="E20" i="10" s="1"/>
  <c r="L20" i="10" s="1"/>
  <c r="N20" i="10" s="1"/>
  <c r="O20" i="10" s="1"/>
  <c r="P20" i="10" s="1"/>
  <c r="K21" i="11" s="1"/>
  <c r="D19" i="10"/>
  <c r="G20" i="11" s="1"/>
  <c r="D18" i="10"/>
  <c r="E18" i="10" s="1"/>
  <c r="L18" i="10" s="1"/>
  <c r="N18" i="10" s="1"/>
  <c r="O18" i="10" s="1"/>
  <c r="P18" i="10" s="1"/>
  <c r="K19" i="11" s="1"/>
  <c r="D17" i="10"/>
  <c r="G18" i="11" s="1"/>
  <c r="D16" i="10"/>
  <c r="E16" i="10" s="1"/>
  <c r="L16" i="10" s="1"/>
  <c r="N16" i="10" s="1"/>
  <c r="O16" i="10" s="1"/>
  <c r="P16" i="10" s="1"/>
  <c r="K17" i="11" s="1"/>
  <c r="D15" i="10"/>
  <c r="E15" i="10" s="1"/>
  <c r="L15" i="10" s="1"/>
  <c r="N15" i="10" s="1"/>
  <c r="O15" i="10" s="1"/>
  <c r="P15" i="10" s="1"/>
  <c r="K16" i="11" s="1"/>
  <c r="D14" i="10"/>
  <c r="G15" i="11" s="1"/>
  <c r="D13" i="10"/>
  <c r="E13" i="10" s="1"/>
  <c r="L13" i="10" s="1"/>
  <c r="N13" i="10" s="1"/>
  <c r="O13" i="10" s="1"/>
  <c r="P13" i="10" s="1"/>
  <c r="K14" i="11" s="1"/>
  <c r="D12" i="10"/>
  <c r="E12" i="10" s="1"/>
  <c r="L12" i="10" s="1"/>
  <c r="N12" i="10" s="1"/>
  <c r="O12" i="10" s="1"/>
  <c r="P12" i="10" s="1"/>
  <c r="K13" i="11" s="1"/>
  <c r="D11" i="10"/>
  <c r="G12" i="11" s="1"/>
  <c r="D10" i="10"/>
  <c r="E10" i="10" s="1"/>
  <c r="L10" i="10" s="1"/>
  <c r="N10" i="10" s="1"/>
  <c r="O10" i="10" s="1"/>
  <c r="P10" i="10" s="1"/>
  <c r="K11" i="11" s="1"/>
  <c r="D9" i="10"/>
  <c r="D8" i="10"/>
  <c r="G9" i="11" s="1"/>
  <c r="I31" i="11"/>
  <c r="D31" i="11"/>
  <c r="C31" i="11"/>
  <c r="B31" i="11"/>
  <c r="E30" i="11"/>
  <c r="F30" i="11" s="1"/>
  <c r="F29" i="11"/>
  <c r="E29" i="11"/>
  <c r="E28" i="11"/>
  <c r="F28" i="11" s="1"/>
  <c r="E27" i="11"/>
  <c r="F27" i="11" s="1"/>
  <c r="E26" i="11"/>
  <c r="F26" i="11" s="1"/>
  <c r="F25" i="11"/>
  <c r="E25" i="11"/>
  <c r="E24" i="11"/>
  <c r="F24" i="11" s="1"/>
  <c r="E23" i="11"/>
  <c r="F23" i="11" s="1"/>
  <c r="E22" i="11"/>
  <c r="F22" i="11" s="1"/>
  <c r="F21" i="11"/>
  <c r="E21" i="11"/>
  <c r="E20" i="11"/>
  <c r="F20" i="11" s="1"/>
  <c r="E19" i="11"/>
  <c r="F19" i="11" s="1"/>
  <c r="E18" i="11"/>
  <c r="F18" i="11" s="1"/>
  <c r="F17" i="11"/>
  <c r="E17" i="11"/>
  <c r="E16" i="11"/>
  <c r="F16" i="11" s="1"/>
  <c r="E15" i="11"/>
  <c r="F15" i="11" s="1"/>
  <c r="E14" i="11"/>
  <c r="F14" i="11" s="1"/>
  <c r="F13" i="11"/>
  <c r="E13" i="11"/>
  <c r="E12" i="11"/>
  <c r="F12" i="11" s="1"/>
  <c r="E11" i="11"/>
  <c r="F31" i="11" s="1"/>
  <c r="E10" i="11"/>
  <c r="J9" i="11"/>
  <c r="E9" i="11"/>
  <c r="E31" i="11" s="1"/>
  <c r="K30" i="10"/>
  <c r="J30" i="10"/>
  <c r="I30" i="10"/>
  <c r="H30" i="10"/>
  <c r="G30" i="10"/>
  <c r="F30" i="10"/>
  <c r="C30" i="10"/>
  <c r="B30" i="10"/>
  <c r="E27" i="10"/>
  <c r="L27" i="10" s="1"/>
  <c r="N27" i="10" s="1"/>
  <c r="O27" i="10" s="1"/>
  <c r="P27" i="10" s="1"/>
  <c r="K28" i="11" s="1"/>
  <c r="E25" i="10"/>
  <c r="L25" i="10" s="1"/>
  <c r="N25" i="10" s="1"/>
  <c r="O25" i="10" s="1"/>
  <c r="P25" i="10" s="1"/>
  <c r="K26" i="11" s="1"/>
  <c r="E19" i="10"/>
  <c r="L19" i="10" s="1"/>
  <c r="N19" i="10" s="1"/>
  <c r="O19" i="10" s="1"/>
  <c r="P19" i="10" s="1"/>
  <c r="K20" i="11" s="1"/>
  <c r="E17" i="10"/>
  <c r="L17" i="10" s="1"/>
  <c r="N17" i="10" s="1"/>
  <c r="O17" i="10" s="1"/>
  <c r="P17" i="10" s="1"/>
  <c r="K18" i="11" s="1"/>
  <c r="E14" i="10"/>
  <c r="L14" i="10" s="1"/>
  <c r="N14" i="10" s="1"/>
  <c r="O14" i="10" s="1"/>
  <c r="P14" i="10" s="1"/>
  <c r="K15" i="11" s="1"/>
  <c r="E11" i="10"/>
  <c r="L11" i="10" s="1"/>
  <c r="N11" i="10" s="1"/>
  <c r="O11" i="10" s="1"/>
  <c r="P11" i="10" s="1"/>
  <c r="K12" i="11" s="1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E22" i="10" l="1"/>
  <c r="L22" i="10" s="1"/>
  <c r="N22" i="10" s="1"/>
  <c r="O22" i="10" s="1"/>
  <c r="P22" i="10" s="1"/>
  <c r="K23" i="11" s="1"/>
  <c r="G10" i="11"/>
  <c r="T9" i="10"/>
  <c r="H15" i="11"/>
  <c r="J15" i="11" s="1"/>
  <c r="L15" i="11" s="1"/>
  <c r="H23" i="11"/>
  <c r="J23" i="11" s="1"/>
  <c r="L23" i="11" s="1"/>
  <c r="G11" i="11"/>
  <c r="H11" i="11" s="1"/>
  <c r="G13" i="11"/>
  <c r="H13" i="11" s="1"/>
  <c r="J13" i="11" s="1"/>
  <c r="L13" i="11" s="1"/>
  <c r="G17" i="11"/>
  <c r="H17" i="11" s="1"/>
  <c r="J17" i="11" s="1"/>
  <c r="L17" i="11" s="1"/>
  <c r="G19" i="11"/>
  <c r="H19" i="11" s="1"/>
  <c r="J19" i="11" s="1"/>
  <c r="L19" i="11" s="1"/>
  <c r="G21" i="11"/>
  <c r="H21" i="11" s="1"/>
  <c r="J21" i="11" s="1"/>
  <c r="L21" i="11" s="1"/>
  <c r="G25" i="11"/>
  <c r="H25" i="11" s="1"/>
  <c r="J25" i="11" s="1"/>
  <c r="L25" i="11" s="1"/>
  <c r="G27" i="11"/>
  <c r="G29" i="11"/>
  <c r="H29" i="11" s="1"/>
  <c r="J29" i="11" s="1"/>
  <c r="L29" i="11" s="1"/>
  <c r="G14" i="11"/>
  <c r="H14" i="11" s="1"/>
  <c r="J14" i="11" s="1"/>
  <c r="L14" i="11" s="1"/>
  <c r="G16" i="11"/>
  <c r="H16" i="11" s="1"/>
  <c r="J16" i="11" s="1"/>
  <c r="L16" i="11" s="1"/>
  <c r="G22" i="11"/>
  <c r="H22" i="11" s="1"/>
  <c r="J22" i="11" s="1"/>
  <c r="L22" i="11" s="1"/>
  <c r="G24" i="11"/>
  <c r="H24" i="11" s="1"/>
  <c r="J24" i="11" s="1"/>
  <c r="L24" i="11" s="1"/>
  <c r="G30" i="11"/>
  <c r="H30" i="11" s="1"/>
  <c r="J30" i="11" s="1"/>
  <c r="L30" i="11" s="1"/>
  <c r="H12" i="11"/>
  <c r="J12" i="11" s="1"/>
  <c r="L12" i="11" s="1"/>
  <c r="H18" i="11"/>
  <c r="J18" i="11" s="1"/>
  <c r="L18" i="11" s="1"/>
  <c r="H20" i="11"/>
  <c r="J20" i="11" s="1"/>
  <c r="L20" i="11" s="1"/>
  <c r="H26" i="11"/>
  <c r="J26" i="11" s="1"/>
  <c r="L26" i="11" s="1"/>
  <c r="H28" i="11"/>
  <c r="J28" i="11" s="1"/>
  <c r="L28" i="11" s="1"/>
  <c r="T9" i="5"/>
  <c r="H27" i="11"/>
  <c r="J27" i="11" s="1"/>
  <c r="L27" i="11" s="1"/>
  <c r="E9" i="10"/>
  <c r="L9" i="10" s="1"/>
  <c r="N9" i="10" s="1"/>
  <c r="E8" i="10"/>
  <c r="D30" i="10"/>
  <c r="Q26" i="10" l="1"/>
  <c r="R26" i="10" s="1"/>
  <c r="S26" i="10" s="1"/>
  <c r="T26" i="10" s="1"/>
  <c r="Q27" i="10"/>
  <c r="R27" i="10" s="1"/>
  <c r="S27" i="10" s="1"/>
  <c r="T27" i="10" s="1"/>
  <c r="Q19" i="10"/>
  <c r="R19" i="10" s="1"/>
  <c r="S19" i="10" s="1"/>
  <c r="T19" i="10" s="1"/>
  <c r="Q11" i="10"/>
  <c r="R11" i="10" s="1"/>
  <c r="S11" i="10" s="1"/>
  <c r="T11" i="10" s="1"/>
  <c r="Q23" i="10"/>
  <c r="R23" i="10" s="1"/>
  <c r="S23" i="10" s="1"/>
  <c r="T23" i="10" s="1"/>
  <c r="Q15" i="10"/>
  <c r="R15" i="10" s="1"/>
  <c r="S15" i="10" s="1"/>
  <c r="T15" i="10" s="1"/>
  <c r="Q28" i="10"/>
  <c r="R28" i="10" s="1"/>
  <c r="S28" i="10" s="1"/>
  <c r="T28" i="10" s="1"/>
  <c r="Q24" i="10"/>
  <c r="R24" i="10" s="1"/>
  <c r="S24" i="10" s="1"/>
  <c r="T24" i="10" s="1"/>
  <c r="Q18" i="10"/>
  <c r="R18" i="10" s="1"/>
  <c r="S18" i="10" s="1"/>
  <c r="T18" i="10" s="1"/>
  <c r="Q12" i="10"/>
  <c r="R12" i="10" s="1"/>
  <c r="S12" i="10" s="1"/>
  <c r="T12" i="10" s="1"/>
  <c r="Q22" i="10"/>
  <c r="R22" i="10" s="1"/>
  <c r="S22" i="10" s="1"/>
  <c r="T22" i="10" s="1"/>
  <c r="Q25" i="10"/>
  <c r="R25" i="10" s="1"/>
  <c r="S25" i="10" s="1"/>
  <c r="T25" i="10" s="1"/>
  <c r="Q17" i="10"/>
  <c r="R17" i="10" s="1"/>
  <c r="S17" i="10" s="1"/>
  <c r="T17" i="10" s="1"/>
  <c r="Q29" i="10"/>
  <c r="R29" i="10" s="1"/>
  <c r="S29" i="10" s="1"/>
  <c r="T29" i="10" s="1"/>
  <c r="Q21" i="10"/>
  <c r="R21" i="10" s="1"/>
  <c r="S21" i="10" s="1"/>
  <c r="T21" i="10" s="1"/>
  <c r="Q13" i="10"/>
  <c r="R13" i="10" s="1"/>
  <c r="S13" i="10" s="1"/>
  <c r="T13" i="10" s="1"/>
  <c r="Q20" i="10"/>
  <c r="R20" i="10" s="1"/>
  <c r="S20" i="10" s="1"/>
  <c r="T20" i="10" s="1"/>
  <c r="Q16" i="10"/>
  <c r="R16" i="10" s="1"/>
  <c r="S16" i="10" s="1"/>
  <c r="T16" i="10" s="1"/>
  <c r="Q14" i="10"/>
  <c r="R14" i="10" s="1"/>
  <c r="S14" i="10" s="1"/>
  <c r="T14" i="10" s="1"/>
  <c r="G31" i="11"/>
  <c r="H31" i="11"/>
  <c r="J11" i="11"/>
  <c r="E30" i="10"/>
  <c r="L8" i="10"/>
  <c r="N8" i="10" s="1"/>
  <c r="O8" i="10" s="1"/>
  <c r="P8" i="10" s="1"/>
  <c r="K9" i="11" l="1"/>
  <c r="P30" i="10"/>
  <c r="L11" i="11"/>
  <c r="J31" i="11"/>
  <c r="Q10" i="10" l="1"/>
  <c r="R10" i="10" s="1"/>
  <c r="S10" i="10" s="1"/>
  <c r="T10" i="10" s="1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K31" i="11" l="1"/>
  <c r="L31" i="11" s="1"/>
  <c r="L9" i="11"/>
  <c r="Q8" i="10" s="1"/>
  <c r="R8" i="10" s="1"/>
  <c r="J9" i="7"/>
  <c r="K30" i="5"/>
  <c r="S8" i="10" l="1"/>
  <c r="R30" i="10"/>
  <c r="D31" i="7"/>
  <c r="C31" i="7"/>
  <c r="B31" i="7"/>
  <c r="E30" i="7"/>
  <c r="F30" i="7" s="1"/>
  <c r="E29" i="7"/>
  <c r="F29" i="7" s="1"/>
  <c r="E28" i="7"/>
  <c r="F28" i="7" s="1"/>
  <c r="E27" i="7"/>
  <c r="F27" i="7" s="1"/>
  <c r="E26" i="7"/>
  <c r="F26" i="7" s="1"/>
  <c r="E25" i="7"/>
  <c r="F25" i="7" s="1"/>
  <c r="E24" i="7"/>
  <c r="F24" i="7" s="1"/>
  <c r="E23" i="7"/>
  <c r="F23" i="7" s="1"/>
  <c r="E22" i="7"/>
  <c r="F22" i="7" s="1"/>
  <c r="E21" i="7"/>
  <c r="F21" i="7" s="1"/>
  <c r="E20" i="7"/>
  <c r="F20" i="7" s="1"/>
  <c r="E19" i="7"/>
  <c r="F19" i="7" s="1"/>
  <c r="E18" i="7"/>
  <c r="F18" i="7" s="1"/>
  <c r="E17" i="7"/>
  <c r="F17" i="7" s="1"/>
  <c r="E16" i="7"/>
  <c r="F16" i="7" s="1"/>
  <c r="E15" i="7"/>
  <c r="F15" i="7" s="1"/>
  <c r="E14" i="7"/>
  <c r="F14" i="7" s="1"/>
  <c r="E13" i="7"/>
  <c r="F13" i="7" s="1"/>
  <c r="E12" i="7"/>
  <c r="F12" i="7" s="1"/>
  <c r="I31" i="7"/>
  <c r="E11" i="7"/>
  <c r="F11" i="7" s="1"/>
  <c r="E10" i="7"/>
  <c r="E9" i="7"/>
  <c r="J30" i="5"/>
  <c r="I30" i="5"/>
  <c r="H30" i="5"/>
  <c r="G30" i="5"/>
  <c r="F30" i="5"/>
  <c r="C30" i="5"/>
  <c r="B30" i="5"/>
  <c r="S30" i="10" l="1"/>
  <c r="T8" i="10"/>
  <c r="T30" i="10" s="1"/>
  <c r="F31" i="7"/>
  <c r="H27" i="7"/>
  <c r="J27" i="7" s="1"/>
  <c r="D30" i="5"/>
  <c r="H29" i="7"/>
  <c r="J29" i="7" s="1"/>
  <c r="H14" i="7"/>
  <c r="J14" i="7" s="1"/>
  <c r="H18" i="7"/>
  <c r="J18" i="7" s="1"/>
  <c r="H22" i="7"/>
  <c r="J22" i="7" s="1"/>
  <c r="H26" i="7"/>
  <c r="J26" i="7" s="1"/>
  <c r="H28" i="7"/>
  <c r="J28" i="7" s="1"/>
  <c r="H12" i="7"/>
  <c r="J12" i="7" s="1"/>
  <c r="H13" i="7"/>
  <c r="J13" i="7" s="1"/>
  <c r="H15" i="7"/>
  <c r="J15" i="7" s="1"/>
  <c r="H16" i="7"/>
  <c r="J16" i="7" s="1"/>
  <c r="H17" i="7"/>
  <c r="J17" i="7" s="1"/>
  <c r="H19" i="7"/>
  <c r="J19" i="7" s="1"/>
  <c r="H20" i="7"/>
  <c r="J20" i="7" s="1"/>
  <c r="H21" i="7"/>
  <c r="J21" i="7" s="1"/>
  <c r="H23" i="7"/>
  <c r="J23" i="7" s="1"/>
  <c r="H24" i="7"/>
  <c r="J24" i="7" s="1"/>
  <c r="H25" i="7"/>
  <c r="J25" i="7" s="1"/>
  <c r="H30" i="7"/>
  <c r="J30" i="7" s="1"/>
  <c r="E31" i="7"/>
  <c r="H11" i="7"/>
  <c r="E8" i="5"/>
  <c r="E9" i="5"/>
  <c r="L9" i="5" s="1"/>
  <c r="N9" i="5" s="1"/>
  <c r="E10" i="5"/>
  <c r="L10" i="5" s="1"/>
  <c r="E11" i="5"/>
  <c r="L11" i="5" s="1"/>
  <c r="E12" i="5"/>
  <c r="L12" i="5" s="1"/>
  <c r="E13" i="5"/>
  <c r="L13" i="5" s="1"/>
  <c r="E14" i="5"/>
  <c r="L14" i="5" s="1"/>
  <c r="E15" i="5"/>
  <c r="L15" i="5" s="1"/>
  <c r="E16" i="5"/>
  <c r="L16" i="5" s="1"/>
  <c r="E17" i="5"/>
  <c r="L17" i="5" s="1"/>
  <c r="E18" i="5"/>
  <c r="L18" i="5" s="1"/>
  <c r="E19" i="5"/>
  <c r="L19" i="5" s="1"/>
  <c r="E20" i="5"/>
  <c r="L20" i="5" s="1"/>
  <c r="E21" i="5"/>
  <c r="L21" i="5" s="1"/>
  <c r="E22" i="5"/>
  <c r="L22" i="5" s="1"/>
  <c r="E23" i="5"/>
  <c r="L23" i="5" s="1"/>
  <c r="E24" i="5"/>
  <c r="L24" i="5" s="1"/>
  <c r="E25" i="5"/>
  <c r="L25" i="5" s="1"/>
  <c r="E26" i="5"/>
  <c r="L26" i="5" s="1"/>
  <c r="E27" i="5"/>
  <c r="L27" i="5" s="1"/>
  <c r="E28" i="5"/>
  <c r="L28" i="5" s="1"/>
  <c r="E29" i="5"/>
  <c r="L29" i="5" s="1"/>
  <c r="N11" i="5" l="1"/>
  <c r="O11" i="5" s="1"/>
  <c r="P11" i="5" s="1"/>
  <c r="K12" i="7" s="1"/>
  <c r="N28" i="5"/>
  <c r="O28" i="5" s="1"/>
  <c r="P28" i="5" s="1"/>
  <c r="K29" i="7" s="1"/>
  <c r="L29" i="7" s="1"/>
  <c r="N26" i="5"/>
  <c r="O26" i="5" s="1"/>
  <c r="P26" i="5" s="1"/>
  <c r="K27" i="7" s="1"/>
  <c r="L27" i="7" s="1"/>
  <c r="N24" i="5"/>
  <c r="O24" i="5" s="1"/>
  <c r="P24" i="5" s="1"/>
  <c r="K25" i="7" s="1"/>
  <c r="L25" i="7" s="1"/>
  <c r="N22" i="5"/>
  <c r="O22" i="5" s="1"/>
  <c r="P22" i="5" s="1"/>
  <c r="K23" i="7" s="1"/>
  <c r="L21" i="7"/>
  <c r="N20" i="5"/>
  <c r="O20" i="5" s="1"/>
  <c r="P20" i="5" s="1"/>
  <c r="K21" i="7" s="1"/>
  <c r="L19" i="7"/>
  <c r="N18" i="5"/>
  <c r="O18" i="5" s="1"/>
  <c r="P18" i="5" s="1"/>
  <c r="K19" i="7" s="1"/>
  <c r="L17" i="7"/>
  <c r="N16" i="5"/>
  <c r="O16" i="5" s="1"/>
  <c r="P16" i="5" s="1"/>
  <c r="K17" i="7" s="1"/>
  <c r="N14" i="5"/>
  <c r="O14" i="5" s="1"/>
  <c r="P14" i="5" s="1"/>
  <c r="K15" i="7" s="1"/>
  <c r="L15" i="7" s="1"/>
  <c r="N12" i="5"/>
  <c r="O12" i="5" s="1"/>
  <c r="P12" i="5" s="1"/>
  <c r="K13" i="7" s="1"/>
  <c r="L13" i="7" s="1"/>
  <c r="N10" i="5"/>
  <c r="O10" i="5" s="1"/>
  <c r="P10" i="5" s="1"/>
  <c r="K11" i="7" s="1"/>
  <c r="L30" i="7"/>
  <c r="Q29" i="5" s="1"/>
  <c r="N29" i="5"/>
  <c r="O29" i="5" s="1"/>
  <c r="P29" i="5" s="1"/>
  <c r="K30" i="7" s="1"/>
  <c r="N27" i="5"/>
  <c r="O27" i="5" s="1"/>
  <c r="P27" i="5" s="1"/>
  <c r="K28" i="7" s="1"/>
  <c r="L28" i="7" s="1"/>
  <c r="N25" i="5"/>
  <c r="O25" i="5" s="1"/>
  <c r="P25" i="5" s="1"/>
  <c r="K26" i="7" s="1"/>
  <c r="L24" i="7"/>
  <c r="N23" i="5"/>
  <c r="O23" i="5" s="1"/>
  <c r="P23" i="5" s="1"/>
  <c r="K24" i="7" s="1"/>
  <c r="L22" i="7"/>
  <c r="N21" i="5"/>
  <c r="O21" i="5" s="1"/>
  <c r="P21" i="5" s="1"/>
  <c r="K22" i="7" s="1"/>
  <c r="L20" i="7"/>
  <c r="N19" i="5"/>
  <c r="O19" i="5" s="1"/>
  <c r="P19" i="5" s="1"/>
  <c r="K20" i="7" s="1"/>
  <c r="L18" i="7"/>
  <c r="N17" i="5"/>
  <c r="O17" i="5" s="1"/>
  <c r="P17" i="5" s="1"/>
  <c r="K18" i="7" s="1"/>
  <c r="L16" i="7"/>
  <c r="N15" i="5"/>
  <c r="O15" i="5" s="1"/>
  <c r="P15" i="5" s="1"/>
  <c r="K16" i="7" s="1"/>
  <c r="L14" i="7"/>
  <c r="N13" i="5"/>
  <c r="O13" i="5" s="1"/>
  <c r="P13" i="5" s="1"/>
  <c r="K14" i="7" s="1"/>
  <c r="L26" i="7"/>
  <c r="L23" i="7"/>
  <c r="G31" i="7"/>
  <c r="H31" i="7"/>
  <c r="J11" i="7"/>
  <c r="E30" i="5"/>
  <c r="L30" i="5" s="1"/>
  <c r="L8" i="5"/>
  <c r="Q15" i="5" l="1"/>
  <c r="Q23" i="5"/>
  <c r="R23" i="5" s="1"/>
  <c r="S23" i="5" s="1"/>
  <c r="T23" i="5" s="1"/>
  <c r="R15" i="5"/>
  <c r="S15" i="5" s="1"/>
  <c r="T15" i="5" s="1"/>
  <c r="R29" i="5"/>
  <c r="S29" i="5" s="1"/>
  <c r="T29" i="5" s="1"/>
  <c r="N8" i="5"/>
  <c r="O8" i="5" s="1"/>
  <c r="P8" i="5" s="1"/>
  <c r="Q14" i="5"/>
  <c r="R14" i="5" s="1"/>
  <c r="S14" i="5" s="1"/>
  <c r="T14" i="5" s="1"/>
  <c r="Q18" i="5"/>
  <c r="R18" i="5" s="1"/>
  <c r="S18" i="5" s="1"/>
  <c r="T18" i="5" s="1"/>
  <c r="Q22" i="5"/>
  <c r="R22" i="5" s="1"/>
  <c r="S22" i="5" s="1"/>
  <c r="T22" i="5" s="1"/>
  <c r="Q26" i="5"/>
  <c r="R26" i="5" s="1"/>
  <c r="S26" i="5" s="1"/>
  <c r="T26" i="5" s="1"/>
  <c r="Q27" i="5"/>
  <c r="R27" i="5" s="1"/>
  <c r="S27" i="5" s="1"/>
  <c r="T27" i="5" s="1"/>
  <c r="Q17" i="5"/>
  <c r="R17" i="5" s="1"/>
  <c r="S17" i="5" s="1"/>
  <c r="T17" i="5" s="1"/>
  <c r="Q25" i="5"/>
  <c r="R25" i="5" s="1"/>
  <c r="S25" i="5" s="1"/>
  <c r="T25" i="5" s="1"/>
  <c r="Q12" i="5"/>
  <c r="R12" i="5" s="1"/>
  <c r="S12" i="5" s="1"/>
  <c r="T12" i="5" s="1"/>
  <c r="Q16" i="5"/>
  <c r="R16" i="5" s="1"/>
  <c r="S16" i="5" s="1"/>
  <c r="T16" i="5" s="1"/>
  <c r="Q20" i="5"/>
  <c r="R20" i="5" s="1"/>
  <c r="S20" i="5" s="1"/>
  <c r="T20" i="5" s="1"/>
  <c r="Q24" i="5"/>
  <c r="R24" i="5" s="1"/>
  <c r="S24" i="5" s="1"/>
  <c r="T24" i="5" s="1"/>
  <c r="Q28" i="5"/>
  <c r="R28" i="5" s="1"/>
  <c r="S28" i="5" s="1"/>
  <c r="T28" i="5" s="1"/>
  <c r="Q13" i="5"/>
  <c r="R13" i="5" s="1"/>
  <c r="S13" i="5" s="1"/>
  <c r="T13" i="5" s="1"/>
  <c r="Q21" i="5"/>
  <c r="R21" i="5" s="1"/>
  <c r="S21" i="5" s="1"/>
  <c r="T21" i="5" s="1"/>
  <c r="Q19" i="5"/>
  <c r="R19" i="5" s="1"/>
  <c r="S19" i="5" s="1"/>
  <c r="T19" i="5" s="1"/>
  <c r="J31" i="7"/>
  <c r="L11" i="7"/>
  <c r="R8" i="5" l="1"/>
  <c r="S8" i="5" s="1"/>
  <c r="T8" i="5" s="1"/>
  <c r="K9" i="7"/>
  <c r="Q10" i="5"/>
  <c r="R10" i="5" s="1"/>
  <c r="S10" i="5" s="1"/>
  <c r="L12" i="7"/>
  <c r="T10" i="5" l="1"/>
  <c r="Q11" i="5"/>
  <c r="R11" i="5" s="1"/>
  <c r="R30" i="5" l="1"/>
  <c r="S11" i="5"/>
  <c r="L9" i="7"/>
  <c r="K31" i="7"/>
  <c r="L31" i="7" s="1"/>
  <c r="T11" i="5" l="1"/>
  <c r="T30" i="5" s="1"/>
  <c r="S30" i="5"/>
</calcChain>
</file>

<file path=xl/sharedStrings.xml><?xml version="1.0" encoding="utf-8"?>
<sst xmlns="http://schemas.openxmlformats.org/spreadsheetml/2006/main" count="203" uniqueCount="73">
  <si>
    <t>Численность жителей</t>
  </si>
  <si>
    <t>Собственные доходы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</si>
  <si>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</si>
  <si>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</si>
  <si>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</si>
  <si>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</si>
  <si>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</si>
  <si>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</si>
  <si>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</si>
  <si>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</si>
  <si>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</si>
  <si>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</si>
  <si>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</si>
  <si>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</si>
  <si>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</si>
  <si>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</si>
  <si>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</si>
  <si>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</si>
  <si>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</si>
  <si>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</si>
  <si>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</si>
  <si>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</si>
  <si>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</si>
  <si>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</si>
  <si>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Всего</t>
  </si>
  <si>
    <t>З.пл с начисл</t>
  </si>
  <si>
    <t>Коммун.пл</t>
  </si>
  <si>
    <t>ГСМ</t>
  </si>
  <si>
    <t>ИТОГО</t>
  </si>
  <si>
    <t>Налоги</t>
  </si>
  <si>
    <t>Справочно:обязательные расходы</t>
  </si>
  <si>
    <t>Норматив бюджетной обеспеченности</t>
  </si>
  <si>
    <t>ОР-всего</t>
  </si>
  <si>
    <t>ОР, не обеспеченные доходами(гр3-гр2)</t>
  </si>
  <si>
    <t>ОР, не обеспеченные доходами принятые к расчету</t>
  </si>
  <si>
    <t>Сумма 60% дотации</t>
  </si>
  <si>
    <t>Расчет"К" других расходов</t>
  </si>
  <si>
    <t>Расчет поправочного"К"</t>
  </si>
  <si>
    <t>ОР без 1-й части дотации на выравнивание          (гр5-гр6)</t>
  </si>
  <si>
    <t>Расходы, не обеспеченные дотацией (ОР + ДР)               гр7+гр8</t>
  </si>
  <si>
    <t>Поправочный "К" учитывющий уровень инфраструктуры  гр9/гр10</t>
  </si>
  <si>
    <t>Итого</t>
  </si>
  <si>
    <t xml:space="preserve">Распределение дотации по нормативу  на жителей гр1*норматив бюдж.обеспеч </t>
  </si>
  <si>
    <t>Справочно обяз расходы</t>
  </si>
  <si>
    <t>Распределение других расходов по численности жителей гр.1*0,245</t>
  </si>
  <si>
    <t>Наименование</t>
  </si>
  <si>
    <t>Налоговый потенциал</t>
  </si>
  <si>
    <t>Бюджетная обеспеченность исходя из собственных налогов и 60% дотации</t>
  </si>
  <si>
    <t>Расчет дотации из РФФПП в 2017 году</t>
  </si>
  <si>
    <t>Дотация 60%(74069,6*0,6)=44441,8</t>
  </si>
  <si>
    <t>Налоговый потенциал+ ср-ва на формировани РФФП+софинансирование) (112263,7+74069,6)/58576 (численность по поселениям включенным в расчет дотации на выравнивание)</t>
  </si>
  <si>
    <t>29627,8 (Сумма РФФПП после распределения60%)-73493 (сумма обязательных расходов за минусом 1 части дотации на выравнивание)/27309 (численность по поселениям включенным в расчет дотации на выравнивание)</t>
  </si>
  <si>
    <t>Расчет норматива других расходов на 1  жителя  0</t>
  </si>
  <si>
    <t>Дотация 60%(73078,5*0,6)=43847,1</t>
  </si>
  <si>
    <t>Расчет поправочных коэффициентов 2017 год</t>
  </si>
  <si>
    <t>Расчет дотации из РФФПП в 2018 году</t>
  </si>
  <si>
    <t>Расчет поправочных коэффициентов на 2018 год</t>
  </si>
  <si>
    <t>Налоговый потенциал+ ср-ва на формировани РФФП+софинансирование) (116563,4+73078,5)/58576 (численность по поселениям включенным в расчет дотации на выравнивание)</t>
  </si>
  <si>
    <t>Расчетный норматива бюджетной обеспеченности на 1 жителя 3,18105</t>
  </si>
  <si>
    <t>Расчетный норматива бюджетной обеспеченности на 1 жителя 3,23754</t>
  </si>
  <si>
    <t>29231,4 (Сумма РФФПП после распределения60%)-72655,6 (сумма обязательных расходов за минусом 1 части дотации на выравнивание)/27309 (численность по поселениям включенным в расчет дотации на выравнивание)</t>
  </si>
  <si>
    <t>Критерии вывравнивания(Кв)</t>
  </si>
  <si>
    <t>Расшифровка обязательных расходов</t>
  </si>
  <si>
    <t>Обязательные расходы</t>
  </si>
  <si>
    <t>Кв-Убоi</t>
  </si>
  <si>
    <t>Расчетный объем в дотации Пi (гр9*гр7*гр2)</t>
  </si>
  <si>
    <t>Поправочный коэф на инфраструктуру (Кi)</t>
  </si>
  <si>
    <t>Уровень бюдж.обеспеченности (Убоi)</t>
  </si>
  <si>
    <t>Дотация в по методике МР (Дбоi)                      гр10*гр11</t>
  </si>
  <si>
    <t>Итого дотация из РФФПП 2018 год</t>
  </si>
  <si>
    <t>Итого дотация из РФФПП 2017 год  гр4+гр13</t>
  </si>
  <si>
    <r>
      <t xml:space="preserve"> Дотация по мет.МРс учетом"К"оптимизации-</t>
    </r>
    <r>
      <rPr>
        <sz val="11"/>
        <color theme="1"/>
        <rFont val="Times New Roman"/>
        <family val="1"/>
        <charset val="204"/>
      </rPr>
      <t xml:space="preserve">29627,8/73493,0=0,404  </t>
    </r>
    <r>
      <rPr>
        <sz val="12"/>
        <color theme="1"/>
        <rFont val="Times New Roman"/>
        <family val="1"/>
        <charset val="204"/>
      </rPr>
      <t xml:space="preserve">            гр12*К опт</t>
    </r>
  </si>
  <si>
    <t xml:space="preserve"> Дотация по мет МР с учетом"К" оптимизации-29231,4/72665,6=0,40227                гр12*К опт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</si>
</sst>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0.0"/>
    <numFmt numFmtId="168" formatCode="_-* #,##0.0_р_._-;\-* #,##0.0_р_._-;_-* &quot;-&quot;?_р_._-;_-@_-"/>
    <numFmt numFmtId="169" formatCode="_-* #,##0.00_р_._-;\-* #,##0.00_р_._-;_-* &quot;-&quot;?_р_._-;_-@_-"/>
    <numFmt numFmtId="170" formatCode="_-* #,##0.00000_р_._-;\-* #,##0.00000_р_._-;_-* &quot;-&quot;??_р_._-;_-@_-"/>
    <numFmt numFmtId="171" formatCode="_-* #,##0.0000_р_._-;\-* #,##0.0000_р_._-;_-* &quot;-&quot;??_р_._-;_-@_-"/>
    <numFmt numFmtId="172" formatCode="#,##0.0_ ;\-#,##0.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0">
      <protection locked="0"/>
    </xf>
    <xf numFmtId="0" fontId="1" fillId="3" borderId="2" applyNumberFormat="0">
      <alignment horizontal="right" vertical="top"/>
    </xf>
    <xf numFmtId="49" fontId="1" fillId="4" borderId="2">
      <alignment horizontal="left" vertical="top"/>
    </xf>
    <xf numFmtId="49" fontId="2" fillId="0" borderId="2">
      <alignment horizontal="left" vertical="top"/>
    </xf>
    <xf numFmtId="0" fontId="1" fillId="5" borderId="2">
      <alignment horizontal="left" vertical="top" wrapText="1"/>
    </xf>
    <xf numFmtId="0" fontId="2" fillId="0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1" fillId="5" borderId="4" applyNumberFormat="0">
      <alignment horizontal="right" vertical="top"/>
    </xf>
    <xf numFmtId="0" fontId="1" fillId="6" borderId="4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7" borderId="4" applyNumberFormat="0">
      <alignment horizontal="right" vertical="top"/>
    </xf>
    <xf numFmtId="0" fontId="1" fillId="0" borderId="2" applyNumberFormat="0">
      <alignment horizontal="right" vertical="top"/>
    </xf>
    <xf numFmtId="49" fontId="8" fillId="2" borderId="2">
      <alignment horizontal="left" vertical="top" wrapText="1"/>
    </xf>
    <xf numFmtId="49" fontId="9" fillId="0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5" fillId="0" borderId="0"/>
    <xf numFmtId="0" fontId="10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 applyAlignment="1">
      <alignment horizontal="center" wrapText="1"/>
    </xf>
    <xf numFmtId="166" fontId="14" fillId="0" borderId="2" xfId="1" applyNumberFormat="1" applyFont="1" applyFill="1" applyBorder="1"/>
    <xf numFmtId="166" fontId="3" fillId="0" borderId="2" xfId="1" applyNumberFormat="1" applyFont="1" applyFill="1" applyBorder="1"/>
    <xf numFmtId="166" fontId="3" fillId="0" borderId="2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0" fontId="2" fillId="0" borderId="0" xfId="0" applyFont="1"/>
    <xf numFmtId="169" fontId="1" fillId="0" borderId="2" xfId="0" applyNumberFormat="1" applyFont="1" applyBorder="1"/>
    <xf numFmtId="0" fontId="0" fillId="0" borderId="0" xfId="0"/>
    <xf numFmtId="0" fontId="0" fillId="0" borderId="1" xfId="0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166" fontId="1" fillId="0" borderId="2" xfId="0" applyNumberFormat="1" applyFont="1" applyBorder="1"/>
    <xf numFmtId="164" fontId="13" fillId="0" borderId="1" xfId="1" applyNumberFormat="1" applyFont="1" applyFill="1" applyBorder="1"/>
    <xf numFmtId="0" fontId="1" fillId="0" borderId="2" xfId="0" applyFont="1" applyBorder="1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/>
    <xf numFmtId="168" fontId="1" fillId="0" borderId="2" xfId="0" applyNumberFormat="1" applyFont="1" applyBorder="1"/>
    <xf numFmtId="0" fontId="0" fillId="0" borderId="2" xfId="0" applyBorder="1"/>
    <xf numFmtId="0" fontId="16" fillId="0" borderId="2" xfId="0" applyFont="1" applyBorder="1"/>
    <xf numFmtId="164" fontId="17" fillId="0" borderId="1" xfId="1" applyNumberFormat="1" applyFont="1" applyFill="1" applyBorder="1"/>
    <xf numFmtId="166" fontId="17" fillId="0" borderId="2" xfId="1" applyNumberFormat="1" applyFont="1" applyFill="1" applyBorder="1"/>
    <xf numFmtId="164" fontId="19" fillId="0" borderId="1" xfId="1" applyNumberFormat="1" applyFont="1" applyFill="1" applyBorder="1"/>
    <xf numFmtId="166" fontId="19" fillId="0" borderId="2" xfId="1" applyNumberFormat="1" applyFont="1" applyFill="1" applyBorder="1"/>
    <xf numFmtId="166" fontId="19" fillId="0" borderId="2" xfId="1" applyNumberFormat="1" applyFont="1" applyFill="1" applyBorder="1" applyAlignment="1">
      <alignment horizontal="center"/>
    </xf>
    <xf numFmtId="0" fontId="19" fillId="0" borderId="5" xfId="1" applyNumberFormat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wrapText="1"/>
    </xf>
    <xf numFmtId="0" fontId="19" fillId="0" borderId="6" xfId="1" applyNumberFormat="1" applyFont="1" applyFill="1" applyBorder="1" applyAlignment="1">
      <alignment horizontal="center" vertical="top" wrapText="1"/>
    </xf>
    <xf numFmtId="166" fontId="21" fillId="0" borderId="2" xfId="1" applyNumberFormat="1" applyFont="1" applyFill="1" applyBorder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16" fillId="0" borderId="0" xfId="0" applyFont="1" applyAlignment="1">
      <alignment horizontal="center"/>
    </xf>
    <xf numFmtId="166" fontId="23" fillId="0" borderId="2" xfId="1" applyNumberFormat="1" applyFont="1" applyFill="1" applyBorder="1" applyAlignment="1">
      <alignment horizontal="center"/>
    </xf>
    <xf numFmtId="165" fontId="19" fillId="0" borderId="1" xfId="1" applyNumberFormat="1" applyFont="1" applyFill="1" applyBorder="1"/>
    <xf numFmtId="43" fontId="19" fillId="0" borderId="2" xfId="1" applyNumberFormat="1" applyFont="1" applyFill="1" applyBorder="1" applyAlignment="1">
      <alignment horizontal="center"/>
    </xf>
    <xf numFmtId="170" fontId="19" fillId="0" borderId="2" xfId="1" applyNumberFormat="1" applyFont="1" applyFill="1" applyBorder="1" applyAlignment="1">
      <alignment horizontal="center"/>
    </xf>
    <xf numFmtId="171" fontId="19" fillId="0" borderId="2" xfId="1" applyNumberFormat="1" applyFont="1" applyFill="1" applyBorder="1" applyAlignment="1">
      <alignment horizontal="center"/>
    </xf>
    <xf numFmtId="172" fontId="19" fillId="0" borderId="2" xfId="1" applyNumberFormat="1" applyFont="1" applyFill="1" applyBorder="1" applyAlignment="1">
      <alignment horizontal="right"/>
    </xf>
    <xf numFmtId="172" fontId="19" fillId="0" borderId="2" xfId="1" applyNumberFormat="1" applyFont="1" applyFill="1" applyBorder="1" applyAlignment="1">
      <alignment horizontal="center"/>
    </xf>
    <xf numFmtId="167" fontId="16" fillId="0" borderId="2" xfId="0" applyNumberFormat="1" applyFont="1" applyBorder="1"/>
    <xf numFmtId="165" fontId="17" fillId="0" borderId="2" xfId="1" applyNumberFormat="1" applyFont="1" applyFill="1" applyBorder="1"/>
    <xf numFmtId="43" fontId="17" fillId="0" borderId="2" xfId="1" applyNumberFormat="1" applyFont="1" applyFill="1" applyBorder="1" applyAlignment="1">
      <alignment horizontal="center"/>
    </xf>
    <xf numFmtId="0" fontId="18" fillId="0" borderId="2" xfId="0" applyFont="1" applyBorder="1"/>
    <xf numFmtId="172" fontId="1" fillId="0" borderId="2" xfId="0" applyNumberFormat="1" applyFont="1" applyBorder="1"/>
    <xf numFmtId="172" fontId="1" fillId="0" borderId="2" xfId="0" applyNumberFormat="1" applyFont="1" applyBorder="1" applyAlignment="1">
      <alignment horizontal="center"/>
    </xf>
    <xf numFmtId="166" fontId="19" fillId="0" borderId="2" xfId="1" applyNumberFormat="1" applyFont="1" applyFill="1" applyBorder="1" applyAlignment="1">
      <alignment horizontal="right"/>
    </xf>
    <xf numFmtId="172" fontId="14" fillId="0" borderId="2" xfId="1" applyNumberFormat="1" applyFont="1" applyFill="1" applyBorder="1"/>
    <xf numFmtId="0" fontId="20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164" fontId="19" fillId="0" borderId="5" xfId="1" applyNumberFormat="1" applyFont="1" applyFill="1" applyBorder="1" applyAlignment="1">
      <alignment horizontal="center" vertical="top" wrapText="1"/>
    </xf>
    <xf numFmtId="164" fontId="19" fillId="0" borderId="6" xfId="1" applyNumberFormat="1" applyFont="1" applyFill="1" applyBorder="1" applyAlignment="1">
      <alignment horizontal="center" vertical="top" wrapText="1"/>
    </xf>
    <xf numFmtId="0" fontId="19" fillId="0" borderId="5" xfId="1" applyNumberFormat="1" applyFont="1" applyFill="1" applyBorder="1" applyAlignment="1">
      <alignment horizontal="center" vertical="top" wrapText="1"/>
    </xf>
    <xf numFmtId="0" fontId="19" fillId="0" borderId="6" xfId="1" applyNumberFormat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/>
    </xf>
    <xf numFmtId="9" fontId="16" fillId="0" borderId="5" xfId="0" applyNumberFormat="1" applyFont="1" applyBorder="1" applyAlignment="1">
      <alignment horizontal="center" vertical="top" wrapText="1"/>
    </xf>
    <xf numFmtId="9" fontId="16" fillId="0" borderId="6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9" fontId="16" fillId="0" borderId="5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 wrapText="1"/>
    </xf>
    <xf numFmtId="9" fontId="16" fillId="0" borderId="5" xfId="0" applyNumberFormat="1" applyFont="1" applyBorder="1" applyAlignment="1">
      <alignment horizontal="center" vertical="center" wrapText="1"/>
    </xf>
    <xf numFmtId="9" fontId="16" fillId="0" borderId="6" xfId="0" applyNumberFormat="1" applyFont="1" applyBorder="1" applyAlignment="1">
      <alignment horizontal="center" vertical="center" wrapText="1"/>
    </xf>
    <xf numFmtId="9" fontId="0" fillId="0" borderId="7" xfId="0" applyNumberFormat="1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9" fontId="0" fillId="0" borderId="7" xfId="0" applyNumberFormat="1" applyFont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top" wrapText="1"/>
    </xf>
    <xf numFmtId="164" fontId="13" fillId="0" borderId="7" xfId="1" applyNumberFormat="1" applyFont="1" applyFill="1" applyBorder="1" applyAlignment="1">
      <alignment horizontal="center" vertical="top" wrapText="1"/>
    </xf>
    <xf numFmtId="164" fontId="13" fillId="0" borderId="6" xfId="1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9" fontId="0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</cellXfs>
  <cellStyles count="44">
    <cellStyle name="Данные (редактируемые)" xfId="4"/>
    <cellStyle name="Данные (только для чтения)" xfId="3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2" xfId="17"/>
    <cellStyle name="Обычный 2 2" xfId="33"/>
    <cellStyle name="Обычный 2 3" xfId="32"/>
    <cellStyle name="Обычный 2 4" xfId="29"/>
    <cellStyle name="Обычный 2 5" xfId="35"/>
    <cellStyle name="Обычный 3" xfId="5"/>
    <cellStyle name="Обычный 3 2" xfId="30"/>
    <cellStyle name="Обычный 4" xfId="31"/>
    <cellStyle name="Обычный 5" xfId="28"/>
    <cellStyle name="Обычный 6" xfId="36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24"/>
    <cellStyle name="Свойства элементов измерения [печать]" xfId="25"/>
    <cellStyle name="Финансовый" xfId="1" builtinId="3"/>
    <cellStyle name="Финансовый 2" xfId="2"/>
    <cellStyle name="Финансовый 2 2" xfId="38"/>
    <cellStyle name="Финансовый 2 2 2" xfId="43"/>
    <cellStyle name="Финансовый 2 3" xfId="40"/>
    <cellStyle name="Финансовый 3" xfId="34"/>
    <cellStyle name="Финансовый 3 2" xfId="41"/>
    <cellStyle name="Финансовый 4" xfId="37"/>
    <cellStyle name="Финансовый 4 2" xfId="42"/>
    <cellStyle name="Финансовый 5" xfId="39"/>
    <cellStyle name="Элементы осей" xfId="26"/>
    <cellStyle name="Элементы осей [печать]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E1" workbookViewId="0">
      <selection activeCell="N8" sqref="N8:P8"/>
    </sheetView>
  </sheetViews>
  <sheetFormatPr defaultColWidth="9.140625" defaultRowHeight="15" outlineLevelCol="1" x14ac:dyDescent="0.25"/>
  <cols>
    <col min="1" max="1" width="33.140625" style="8" customWidth="1"/>
    <col min="2" max="3" width="15.140625" style="8" customWidth="1"/>
    <col min="4" max="4" width="14.7109375" style="8" customWidth="1"/>
    <col min="5" max="5" width="13.28515625" style="8" customWidth="1"/>
    <col min="6" max="6" width="17.140625" style="8" hidden="1" customWidth="1" outlineLevel="1"/>
    <col min="7" max="7" width="15.5703125" style="8" hidden="1" customWidth="1" outlineLevel="1"/>
    <col min="8" max="8" width="13.140625" style="8" hidden="1" customWidth="1" outlineLevel="1"/>
    <col min="9" max="9" width="13.28515625" style="8" hidden="1" customWidth="1" outlineLevel="1"/>
    <col min="10" max="11" width="13.42578125" style="8" hidden="1" customWidth="1" outlineLevel="1"/>
    <col min="12" max="12" width="16.28515625" style="8" customWidth="1" collapsed="1"/>
    <col min="13" max="18" width="18.7109375" style="8" customWidth="1"/>
    <col min="19" max="19" width="20.85546875" style="8" customWidth="1"/>
    <col min="20" max="20" width="18.7109375" style="8" customWidth="1"/>
    <col min="21" max="16384" width="9.140625" style="8"/>
  </cols>
  <sheetData>
    <row r="1" spans="1:20" ht="45" x14ac:dyDescent="0.25">
      <c r="A1" s="33" t="s">
        <v>31</v>
      </c>
      <c r="B1" s="33" t="s">
        <v>61</v>
      </c>
    </row>
    <row r="2" spans="1:20" ht="14.45" x14ac:dyDescent="0.3">
      <c r="A2" s="20">
        <v>3.1810499999999999</v>
      </c>
      <c r="B2" s="20">
        <v>1</v>
      </c>
    </row>
    <row r="3" spans="1:20" ht="18.75" x14ac:dyDescent="0.3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5" spans="1:20" ht="90" customHeight="1" x14ac:dyDescent="0.25">
      <c r="A5" s="51" t="s">
        <v>45</v>
      </c>
      <c r="B5" s="52" t="s">
        <v>0</v>
      </c>
      <c r="C5" s="52" t="s">
        <v>46</v>
      </c>
      <c r="D5" s="54" t="s">
        <v>49</v>
      </c>
      <c r="E5" s="27" t="s">
        <v>41</v>
      </c>
      <c r="F5" s="56" t="s">
        <v>30</v>
      </c>
      <c r="G5" s="56"/>
      <c r="H5" s="56"/>
      <c r="I5" s="56"/>
      <c r="J5" s="56"/>
      <c r="K5" s="28" t="s">
        <v>43</v>
      </c>
      <c r="L5" s="59" t="s">
        <v>47</v>
      </c>
      <c r="M5" s="57" t="s">
        <v>31</v>
      </c>
      <c r="N5" s="57" t="s">
        <v>67</v>
      </c>
      <c r="O5" s="57" t="s">
        <v>64</v>
      </c>
      <c r="P5" s="57" t="s">
        <v>65</v>
      </c>
      <c r="Q5" s="57" t="s">
        <v>66</v>
      </c>
      <c r="R5" s="57" t="s">
        <v>68</v>
      </c>
      <c r="S5" s="61" t="s">
        <v>71</v>
      </c>
      <c r="T5" s="63" t="s">
        <v>70</v>
      </c>
    </row>
    <row r="6" spans="1:20" ht="15.75" x14ac:dyDescent="0.25">
      <c r="A6" s="51"/>
      <c r="B6" s="53"/>
      <c r="C6" s="53"/>
      <c r="D6" s="55"/>
      <c r="E6" s="29"/>
      <c r="F6" s="21" t="s">
        <v>24</v>
      </c>
      <c r="G6" s="21" t="s">
        <v>25</v>
      </c>
      <c r="H6" s="21" t="s">
        <v>26</v>
      </c>
      <c r="I6" s="21" t="s">
        <v>27</v>
      </c>
      <c r="J6" s="21" t="s">
        <v>29</v>
      </c>
      <c r="K6" s="21"/>
      <c r="L6" s="60"/>
      <c r="M6" s="58"/>
      <c r="N6" s="58"/>
      <c r="O6" s="58"/>
      <c r="P6" s="58"/>
      <c r="Q6" s="58"/>
      <c r="R6" s="58"/>
      <c r="S6" s="62"/>
      <c r="T6" s="64"/>
    </row>
    <row r="7" spans="1:20" ht="14.45" x14ac:dyDescent="0.3">
      <c r="A7" s="9">
        <v>1</v>
      </c>
      <c r="B7" s="13">
        <v>2</v>
      </c>
      <c r="C7" s="13">
        <v>3</v>
      </c>
      <c r="D7" s="13">
        <v>4</v>
      </c>
      <c r="E7" s="1">
        <v>5</v>
      </c>
      <c r="K7" s="8">
        <v>5</v>
      </c>
      <c r="L7" s="8">
        <v>6</v>
      </c>
      <c r="M7" s="8">
        <v>7</v>
      </c>
      <c r="N7" s="8">
        <v>8</v>
      </c>
      <c r="O7" s="8">
        <v>9</v>
      </c>
      <c r="P7" s="20">
        <v>10</v>
      </c>
      <c r="Q7" s="20">
        <v>11</v>
      </c>
      <c r="R7" s="20">
        <v>12</v>
      </c>
      <c r="S7" s="20">
        <v>13</v>
      </c>
      <c r="T7" s="20">
        <v>14</v>
      </c>
    </row>
    <row r="8" spans="1:20" ht="15.75" x14ac:dyDescent="0.25">
      <c r="A8" s="24" t="s">
        <v>2</v>
      </c>
      <c r="B8" s="36">
        <v>21530</v>
      </c>
      <c r="C8" s="25">
        <v>50154.6</v>
      </c>
      <c r="D8" s="25">
        <f>44441.8/58576*B8</f>
        <v>16334.880394700902</v>
      </c>
      <c r="E8" s="25">
        <f>SUM(C8:D8)</f>
        <v>66489.480394700906</v>
      </c>
      <c r="F8" s="26">
        <v>21512.400000000001</v>
      </c>
      <c r="G8" s="26">
        <v>15227.800000000001</v>
      </c>
      <c r="H8" s="26">
        <v>5135.8999999999996</v>
      </c>
      <c r="I8" s="26">
        <v>712.4</v>
      </c>
      <c r="J8" s="26">
        <v>436.3</v>
      </c>
      <c r="K8" s="26">
        <v>21512.400000000001</v>
      </c>
      <c r="L8" s="37">
        <f>E8/B8</f>
        <v>3.0882248209336232</v>
      </c>
      <c r="M8" s="38">
        <v>3.1810499999999999</v>
      </c>
      <c r="N8" s="39">
        <f>L8/M8</f>
        <v>0.97081932724528797</v>
      </c>
      <c r="O8" s="39">
        <f>1-N8</f>
        <v>2.9180672754712034E-2</v>
      </c>
      <c r="P8" s="26">
        <f>O8*M8*B8</f>
        <v>1998.5261052990907</v>
      </c>
      <c r="Q8" s="40">
        <v>0</v>
      </c>
      <c r="R8" s="41">
        <f>P8*Q8</f>
        <v>0</v>
      </c>
      <c r="S8" s="42">
        <f>R8*0.4031377</f>
        <v>0</v>
      </c>
      <c r="T8" s="26">
        <f>S8+D8</f>
        <v>16334.880394700902</v>
      </c>
    </row>
    <row r="9" spans="1:20" ht="15.75" x14ac:dyDescent="0.25">
      <c r="A9" s="24" t="s">
        <v>3</v>
      </c>
      <c r="B9" s="36">
        <v>9737</v>
      </c>
      <c r="C9" s="25">
        <v>32974.199999999997</v>
      </c>
      <c r="D9" s="25">
        <f t="shared" ref="D9:D29" si="0">44441.8/58576*B9</f>
        <v>7387.4932839388148</v>
      </c>
      <c r="E9" s="25">
        <f t="shared" ref="E9:E29" si="1">SUM(C9:D9)</f>
        <v>40361.69328393881</v>
      </c>
      <c r="F9" s="26">
        <v>24591</v>
      </c>
      <c r="G9" s="26">
        <v>19131.5</v>
      </c>
      <c r="H9" s="26">
        <v>3979</v>
      </c>
      <c r="I9" s="26">
        <v>641.29999999999995</v>
      </c>
      <c r="J9" s="26">
        <v>839.2</v>
      </c>
      <c r="K9" s="26">
        <v>24591</v>
      </c>
      <c r="L9" s="37">
        <f t="shared" ref="L9:L30" si="2">E9/B9</f>
        <v>4.1451877666569592</v>
      </c>
      <c r="M9" s="38">
        <v>3.1810499999999999</v>
      </c>
      <c r="N9" s="39">
        <f t="shared" ref="N9:N29" si="3">L9/M9</f>
        <v>1.3030879007425094</v>
      </c>
      <c r="O9" s="39"/>
      <c r="P9" s="38"/>
      <c r="Q9" s="38"/>
      <c r="R9" s="38"/>
      <c r="S9" s="38"/>
      <c r="T9" s="26">
        <f>S9+D9</f>
        <v>7387.4932839388148</v>
      </c>
    </row>
    <row r="10" spans="1:20" ht="15.75" x14ac:dyDescent="0.25">
      <c r="A10" s="24" t="s">
        <v>4</v>
      </c>
      <c r="B10" s="36">
        <v>849</v>
      </c>
      <c r="C10" s="25">
        <v>1544.9</v>
      </c>
      <c r="D10" s="25">
        <f t="shared" si="0"/>
        <v>644.13903646544668</v>
      </c>
      <c r="E10" s="25">
        <f t="shared" si="1"/>
        <v>2189.0390364654468</v>
      </c>
      <c r="F10" s="26">
        <v>3897.1000000000004</v>
      </c>
      <c r="G10" s="26">
        <v>3166.3</v>
      </c>
      <c r="H10" s="26">
        <v>628.5</v>
      </c>
      <c r="I10" s="26">
        <v>80</v>
      </c>
      <c r="J10" s="26">
        <v>22.3</v>
      </c>
      <c r="K10" s="26">
        <v>3897.1000000000004</v>
      </c>
      <c r="L10" s="37">
        <f t="shared" si="2"/>
        <v>2.5783734233986415</v>
      </c>
      <c r="M10" s="38">
        <v>3.1810499999999999</v>
      </c>
      <c r="N10" s="39">
        <f t="shared" si="3"/>
        <v>0.81054162097377958</v>
      </c>
      <c r="O10" s="39">
        <f>1-N10</f>
        <v>0.18945837902622042</v>
      </c>
      <c r="P10" s="26">
        <f t="shared" ref="P10:P29" si="4">O10*M10*B10</f>
        <v>511.6724135345533</v>
      </c>
      <c r="Q10" s="26">
        <f>Коэффиц2017!L11</f>
        <v>3.3381924027045637</v>
      </c>
      <c r="R10" s="41">
        <f t="shared" ref="R10:R29" si="5">P10*Q10</f>
        <v>1708.0609635345536</v>
      </c>
      <c r="S10" s="42">
        <f t="shared" ref="S10:S29" si="6">R10*0.4031377</f>
        <v>688.58376829910378</v>
      </c>
      <c r="T10" s="26">
        <f t="shared" ref="T10:T29" si="7">S10+D10</f>
        <v>1332.7228047645503</v>
      </c>
    </row>
    <row r="11" spans="1:20" ht="15.75" x14ac:dyDescent="0.25">
      <c r="A11" s="24" t="s">
        <v>5</v>
      </c>
      <c r="B11" s="36">
        <v>1891</v>
      </c>
      <c r="C11" s="25">
        <v>3250.6</v>
      </c>
      <c r="D11" s="25">
        <f t="shared" si="0"/>
        <v>1434.7077950013659</v>
      </c>
      <c r="E11" s="25">
        <f t="shared" si="1"/>
        <v>4685.3077950013658</v>
      </c>
      <c r="F11" s="26">
        <v>5843.1999999999989</v>
      </c>
      <c r="G11" s="26">
        <v>4683.7999999999993</v>
      </c>
      <c r="H11" s="26">
        <v>914.4</v>
      </c>
      <c r="I11" s="26">
        <v>144</v>
      </c>
      <c r="J11" s="26">
        <v>101</v>
      </c>
      <c r="K11" s="26">
        <v>5843.1999999999989</v>
      </c>
      <c r="L11" s="37">
        <f t="shared" si="2"/>
        <v>2.4776878873619066</v>
      </c>
      <c r="M11" s="38">
        <v>3.1810499999999999</v>
      </c>
      <c r="N11" s="39">
        <f t="shared" si="3"/>
        <v>0.77888995374543202</v>
      </c>
      <c r="O11" s="39">
        <f t="shared" ref="O11:O29" si="8">1-N11</f>
        <v>0.22111004625456798</v>
      </c>
      <c r="P11" s="26">
        <f t="shared" si="4"/>
        <v>1330.0577549986347</v>
      </c>
      <c r="Q11" s="26">
        <f>Коэффиц2017!L12</f>
        <v>0.87055783904648687</v>
      </c>
      <c r="R11" s="41">
        <f t="shared" si="5"/>
        <v>1157.8922049986331</v>
      </c>
      <c r="S11" s="42">
        <f t="shared" si="6"/>
        <v>466.79000037107744</v>
      </c>
      <c r="T11" s="26">
        <f t="shared" si="7"/>
        <v>1901.4977953724433</v>
      </c>
    </row>
    <row r="12" spans="1:20" ht="15.75" x14ac:dyDescent="0.25">
      <c r="A12" s="24" t="s">
        <v>6</v>
      </c>
      <c r="B12" s="36">
        <v>1861</v>
      </c>
      <c r="C12" s="25">
        <v>2249.4</v>
      </c>
      <c r="D12" s="25">
        <f t="shared" si="0"/>
        <v>1411.9466983064738</v>
      </c>
      <c r="E12" s="25">
        <f t="shared" si="1"/>
        <v>3661.3466983064736</v>
      </c>
      <c r="F12" s="26">
        <v>6191.5999999999995</v>
      </c>
      <c r="G12" s="26">
        <v>4740.7999999999993</v>
      </c>
      <c r="H12" s="26">
        <v>1258.8</v>
      </c>
      <c r="I12" s="26">
        <v>144</v>
      </c>
      <c r="J12" s="26">
        <v>48</v>
      </c>
      <c r="K12" s="26">
        <v>6191.5999999999995</v>
      </c>
      <c r="L12" s="37">
        <f t="shared" si="2"/>
        <v>1.9674082204763426</v>
      </c>
      <c r="M12" s="38">
        <v>3.1810499999999999</v>
      </c>
      <c r="N12" s="39">
        <f t="shared" si="3"/>
        <v>0.61847761603129237</v>
      </c>
      <c r="O12" s="39">
        <f t="shared" si="8"/>
        <v>0.38152238396870763</v>
      </c>
      <c r="P12" s="26">
        <f t="shared" si="4"/>
        <v>2258.5873516935262</v>
      </c>
      <c r="Q12" s="26">
        <f>Коэффиц2017!L13</f>
        <v>1.1202813563072067</v>
      </c>
      <c r="R12" s="41">
        <f t="shared" si="5"/>
        <v>2530.2533016935258</v>
      </c>
      <c r="S12" s="42">
        <f t="shared" si="6"/>
        <v>1020.0404964621341</v>
      </c>
      <c r="T12" s="26">
        <f t="shared" si="7"/>
        <v>2431.9871947686079</v>
      </c>
    </row>
    <row r="13" spans="1:20" ht="15.75" x14ac:dyDescent="0.25">
      <c r="A13" s="24" t="s">
        <v>7</v>
      </c>
      <c r="B13" s="36">
        <v>1201</v>
      </c>
      <c r="C13" s="25">
        <v>1547.5</v>
      </c>
      <c r="D13" s="25">
        <f t="shared" si="0"/>
        <v>911.20257101884738</v>
      </c>
      <c r="E13" s="25">
        <f t="shared" si="1"/>
        <v>2458.7025710188473</v>
      </c>
      <c r="F13" s="26">
        <v>6389.5</v>
      </c>
      <c r="G13" s="26">
        <v>4371.2</v>
      </c>
      <c r="H13" s="26">
        <v>610.6</v>
      </c>
      <c r="I13" s="26">
        <v>72</v>
      </c>
      <c r="J13" s="26">
        <v>1335.7</v>
      </c>
      <c r="K13" s="26">
        <v>6389.5</v>
      </c>
      <c r="L13" s="37">
        <f t="shared" si="2"/>
        <v>2.0472127985169419</v>
      </c>
      <c r="M13" s="38">
        <v>3.1810499999999999</v>
      </c>
      <c r="N13" s="39">
        <f t="shared" si="3"/>
        <v>0.64356511168228792</v>
      </c>
      <c r="O13" s="39">
        <f t="shared" si="8"/>
        <v>0.35643488831771208</v>
      </c>
      <c r="P13" s="26">
        <f t="shared" si="4"/>
        <v>1361.7384789811526</v>
      </c>
      <c r="Q13" s="26">
        <f>Коэффиц2017!L14</f>
        <v>2.8866023026111152</v>
      </c>
      <c r="R13" s="41">
        <f t="shared" si="5"/>
        <v>3930.7974289811527</v>
      </c>
      <c r="S13" s="42">
        <f t="shared" si="6"/>
        <v>1584.6526346853752</v>
      </c>
      <c r="T13" s="26">
        <f t="shared" si="7"/>
        <v>2495.8552057042225</v>
      </c>
    </row>
    <row r="14" spans="1:20" ht="15.75" x14ac:dyDescent="0.25">
      <c r="A14" s="24" t="s">
        <v>8</v>
      </c>
      <c r="B14" s="36">
        <v>1419</v>
      </c>
      <c r="C14" s="25">
        <v>1605.9</v>
      </c>
      <c r="D14" s="25">
        <f t="shared" si="0"/>
        <v>1076.5998736683966</v>
      </c>
      <c r="E14" s="25">
        <f t="shared" si="1"/>
        <v>2682.4998736683965</v>
      </c>
      <c r="F14" s="26">
        <v>6415.2999999999993</v>
      </c>
      <c r="G14" s="26">
        <v>5178.8999999999996</v>
      </c>
      <c r="H14" s="26">
        <v>1079.4000000000001</v>
      </c>
      <c r="I14" s="26">
        <v>120</v>
      </c>
      <c r="J14" s="26">
        <v>37</v>
      </c>
      <c r="K14" s="26">
        <v>6415.2999999999993</v>
      </c>
      <c r="L14" s="37">
        <f t="shared" si="2"/>
        <v>1.8904156967360088</v>
      </c>
      <c r="M14" s="38">
        <v>3.1810499999999999</v>
      </c>
      <c r="N14" s="39">
        <f t="shared" si="3"/>
        <v>0.59427412229798615</v>
      </c>
      <c r="O14" s="39">
        <f t="shared" si="8"/>
        <v>0.40572587770201385</v>
      </c>
      <c r="P14" s="26">
        <f t="shared" si="4"/>
        <v>1831.4100763316032</v>
      </c>
      <c r="Q14" s="26">
        <f>Коэффиц2017!L15</f>
        <v>2.0382109799289569</v>
      </c>
      <c r="R14" s="41">
        <f t="shared" si="5"/>
        <v>3732.8001263316028</v>
      </c>
      <c r="S14" s="42">
        <f t="shared" si="6"/>
        <v>1504.8324574890316</v>
      </c>
      <c r="T14" s="26">
        <f t="shared" si="7"/>
        <v>2581.4323311574281</v>
      </c>
    </row>
    <row r="15" spans="1:20" ht="15.75" x14ac:dyDescent="0.25">
      <c r="A15" s="24" t="s">
        <v>9</v>
      </c>
      <c r="B15" s="36">
        <v>1163</v>
      </c>
      <c r="C15" s="25">
        <v>1505</v>
      </c>
      <c r="D15" s="25">
        <f t="shared" si="0"/>
        <v>882.37184853865074</v>
      </c>
      <c r="E15" s="25">
        <f t="shared" si="1"/>
        <v>2387.3718485386507</v>
      </c>
      <c r="F15" s="26">
        <v>5486.2</v>
      </c>
      <c r="G15" s="26">
        <v>4879</v>
      </c>
      <c r="H15" s="26">
        <v>486</v>
      </c>
      <c r="I15" s="26">
        <v>75</v>
      </c>
      <c r="J15" s="26">
        <v>46.2</v>
      </c>
      <c r="K15" s="26">
        <v>5486.2</v>
      </c>
      <c r="L15" s="37">
        <f t="shared" si="2"/>
        <v>2.0527702910908432</v>
      </c>
      <c r="M15" s="38">
        <v>3.1810499999999999</v>
      </c>
      <c r="N15" s="39">
        <f t="shared" si="3"/>
        <v>0.64531217399627272</v>
      </c>
      <c r="O15" s="39">
        <f t="shared" si="8"/>
        <v>0.35468782600372728</v>
      </c>
      <c r="P15" s="26">
        <f t="shared" si="4"/>
        <v>1312.1893014613493</v>
      </c>
      <c r="Q15" s="26">
        <f>Коэффиц2017!L16</f>
        <v>2.3615709623682108</v>
      </c>
      <c r="R15" s="41">
        <f t="shared" si="5"/>
        <v>3098.8281514613491</v>
      </c>
      <c r="S15" s="42">
        <f t="shared" si="6"/>
        <v>1249.2544536753799</v>
      </c>
      <c r="T15" s="26">
        <f t="shared" si="7"/>
        <v>2131.6263022140306</v>
      </c>
    </row>
    <row r="16" spans="1:20" ht="15.75" x14ac:dyDescent="0.25">
      <c r="A16" s="24" t="s">
        <v>10</v>
      </c>
      <c r="B16" s="36">
        <v>1054</v>
      </c>
      <c r="C16" s="25">
        <v>986.5</v>
      </c>
      <c r="D16" s="25">
        <f t="shared" si="0"/>
        <v>799.67319721387605</v>
      </c>
      <c r="E16" s="25">
        <f t="shared" si="1"/>
        <v>1786.1731972138759</v>
      </c>
      <c r="F16" s="26">
        <v>4910.8</v>
      </c>
      <c r="G16" s="26">
        <v>4164.5</v>
      </c>
      <c r="H16" s="26">
        <v>638.4</v>
      </c>
      <c r="I16" s="26">
        <v>90</v>
      </c>
      <c r="J16" s="26">
        <v>17.899999999999999</v>
      </c>
      <c r="K16" s="26">
        <v>4910.8</v>
      </c>
      <c r="L16" s="37">
        <f t="shared" si="2"/>
        <v>1.6946614774325199</v>
      </c>
      <c r="M16" s="38">
        <v>3.1810499999999999</v>
      </c>
      <c r="N16" s="39">
        <f t="shared" si="3"/>
        <v>0.53273651072209494</v>
      </c>
      <c r="O16" s="39">
        <f t="shared" si="8"/>
        <v>0.46726348927790506</v>
      </c>
      <c r="P16" s="26">
        <f t="shared" si="4"/>
        <v>1566.6535027861237</v>
      </c>
      <c r="Q16" s="26">
        <f>Коэффиц2017!L17</f>
        <v>1.9944593984753576</v>
      </c>
      <c r="R16" s="41">
        <f t="shared" si="5"/>
        <v>3124.6268027861242</v>
      </c>
      <c r="S16" s="42">
        <f t="shared" si="6"/>
        <v>1259.6548626335516</v>
      </c>
      <c r="T16" s="26">
        <f t="shared" si="7"/>
        <v>2059.3280598474275</v>
      </c>
    </row>
    <row r="17" spans="1:20" ht="15.75" x14ac:dyDescent="0.25">
      <c r="A17" s="24" t="s">
        <v>11</v>
      </c>
      <c r="B17" s="36">
        <v>2553</v>
      </c>
      <c r="C17" s="25">
        <v>2446.8000000000002</v>
      </c>
      <c r="D17" s="25">
        <f t="shared" si="0"/>
        <v>1936.9693287353184</v>
      </c>
      <c r="E17" s="25">
        <f t="shared" si="1"/>
        <v>4383.7693287353186</v>
      </c>
      <c r="F17" s="26">
        <v>10892.6</v>
      </c>
      <c r="G17" s="26">
        <v>9064.2000000000007</v>
      </c>
      <c r="H17" s="26">
        <v>1579</v>
      </c>
      <c r="I17" s="26">
        <v>133.6</v>
      </c>
      <c r="J17" s="26">
        <v>115.80000000000001</v>
      </c>
      <c r="K17" s="26">
        <v>10892.6</v>
      </c>
      <c r="L17" s="37">
        <f t="shared" si="2"/>
        <v>1.7171051033040809</v>
      </c>
      <c r="M17" s="38">
        <v>3.1810499999999999</v>
      </c>
      <c r="N17" s="39">
        <f t="shared" si="3"/>
        <v>0.53979192508891116</v>
      </c>
      <c r="O17" s="39">
        <f t="shared" si="8"/>
        <v>0.46020807491108884</v>
      </c>
      <c r="P17" s="26">
        <f t="shared" si="4"/>
        <v>3737.4513212646816</v>
      </c>
      <c r="Q17" s="26">
        <f>Коэффиц2017!L18</f>
        <v>1.7415158384088913</v>
      </c>
      <c r="R17" s="41">
        <f t="shared" si="5"/>
        <v>6508.8306712646809</v>
      </c>
      <c r="S17" s="42">
        <f t="shared" si="6"/>
        <v>2623.9550265030994</v>
      </c>
      <c r="T17" s="26">
        <f t="shared" si="7"/>
        <v>4560.9243552384178</v>
      </c>
    </row>
    <row r="18" spans="1:20" ht="15.75" x14ac:dyDescent="0.25">
      <c r="A18" s="24" t="s">
        <v>12</v>
      </c>
      <c r="B18" s="36">
        <v>1765</v>
      </c>
      <c r="C18" s="25">
        <v>1204.5</v>
      </c>
      <c r="D18" s="25">
        <f t="shared" si="0"/>
        <v>1339.1111888828191</v>
      </c>
      <c r="E18" s="25">
        <f t="shared" si="1"/>
        <v>2543.6111888828191</v>
      </c>
      <c r="F18" s="26">
        <v>8007.6</v>
      </c>
      <c r="G18" s="26">
        <v>6638</v>
      </c>
      <c r="H18" s="26">
        <v>1063.5</v>
      </c>
      <c r="I18" s="26">
        <v>255.5</v>
      </c>
      <c r="J18" s="26">
        <v>50.6</v>
      </c>
      <c r="K18" s="26">
        <v>8007.6</v>
      </c>
      <c r="L18" s="37">
        <f t="shared" si="2"/>
        <v>1.4411394837862999</v>
      </c>
      <c r="M18" s="38">
        <v>3.1810499999999999</v>
      </c>
      <c r="N18" s="39">
        <f t="shared" si="3"/>
        <v>0.45303892858845346</v>
      </c>
      <c r="O18" s="39">
        <f t="shared" si="8"/>
        <v>0.54696107141154648</v>
      </c>
      <c r="P18" s="26">
        <f t="shared" si="4"/>
        <v>3070.9420611171804</v>
      </c>
      <c r="Q18" s="26">
        <f>Коэффиц2017!L19</f>
        <v>1.779254932973054</v>
      </c>
      <c r="R18" s="41">
        <f t="shared" si="5"/>
        <v>5463.9888111171813</v>
      </c>
      <c r="S18" s="42">
        <f t="shared" si="6"/>
        <v>2202.739882139515</v>
      </c>
      <c r="T18" s="26">
        <f t="shared" si="7"/>
        <v>3541.8510710223341</v>
      </c>
    </row>
    <row r="19" spans="1:20" ht="15.75" x14ac:dyDescent="0.25">
      <c r="A19" s="24" t="s">
        <v>13</v>
      </c>
      <c r="B19" s="36">
        <v>1047</v>
      </c>
      <c r="C19" s="25">
        <v>931.2</v>
      </c>
      <c r="D19" s="25">
        <f t="shared" si="0"/>
        <v>794.36227465173454</v>
      </c>
      <c r="E19" s="25">
        <f t="shared" si="1"/>
        <v>1725.5622746517347</v>
      </c>
      <c r="F19" s="26">
        <v>4756.2</v>
      </c>
      <c r="G19" s="26">
        <v>3764.5</v>
      </c>
      <c r="H19" s="26">
        <v>847.40000000000009</v>
      </c>
      <c r="I19" s="26">
        <v>115.1</v>
      </c>
      <c r="J19" s="26">
        <v>29.2</v>
      </c>
      <c r="K19" s="26">
        <v>4756.2</v>
      </c>
      <c r="L19" s="37">
        <f t="shared" si="2"/>
        <v>1.6481015039653626</v>
      </c>
      <c r="M19" s="38">
        <v>3.1810499999999999</v>
      </c>
      <c r="N19" s="39">
        <f t="shared" si="3"/>
        <v>0.5180998424939447</v>
      </c>
      <c r="O19" s="39">
        <f t="shared" si="8"/>
        <v>0.4819001575060553</v>
      </c>
      <c r="P19" s="26">
        <f t="shared" si="4"/>
        <v>1604.9970753482651</v>
      </c>
      <c r="Q19" s="26">
        <f>Коэффиц2017!L20</f>
        <v>1.8882512447511182</v>
      </c>
      <c r="R19" s="41">
        <f t="shared" si="5"/>
        <v>3030.6377253482656</v>
      </c>
      <c r="S19" s="42">
        <f t="shared" si="6"/>
        <v>1221.7643221301314</v>
      </c>
      <c r="T19" s="26">
        <f t="shared" si="7"/>
        <v>2016.1265967818658</v>
      </c>
    </row>
    <row r="20" spans="1:20" ht="15.75" x14ac:dyDescent="0.25">
      <c r="A20" s="24" t="s">
        <v>14</v>
      </c>
      <c r="B20" s="36">
        <v>1302</v>
      </c>
      <c r="C20" s="25">
        <v>678.1</v>
      </c>
      <c r="D20" s="25">
        <f t="shared" si="0"/>
        <v>987.83159655831753</v>
      </c>
      <c r="E20" s="25">
        <f t="shared" si="1"/>
        <v>1665.9315965583176</v>
      </c>
      <c r="F20" s="26">
        <v>6105.6</v>
      </c>
      <c r="G20" s="26">
        <v>4755.6000000000004</v>
      </c>
      <c r="H20" s="26">
        <v>1206.2</v>
      </c>
      <c r="I20" s="26">
        <v>95</v>
      </c>
      <c r="J20" s="26">
        <v>48.8</v>
      </c>
      <c r="K20" s="26">
        <v>6105.6</v>
      </c>
      <c r="L20" s="37">
        <f t="shared" si="2"/>
        <v>1.279517355267525</v>
      </c>
      <c r="M20" s="38">
        <v>3.1810499999999999</v>
      </c>
      <c r="N20" s="39">
        <f t="shared" si="3"/>
        <v>0.40223113602977789</v>
      </c>
      <c r="O20" s="39">
        <f t="shared" si="8"/>
        <v>0.59776886397022211</v>
      </c>
      <c r="P20" s="26">
        <f t="shared" si="4"/>
        <v>2475.7955034416823</v>
      </c>
      <c r="Q20" s="26">
        <f>Коэффиц2017!L21</f>
        <v>1.7932290438648739</v>
      </c>
      <c r="R20" s="41">
        <f t="shared" si="5"/>
        <v>4439.6684034416821</v>
      </c>
      <c r="S20" s="42">
        <f t="shared" si="6"/>
        <v>1789.7977089261517</v>
      </c>
      <c r="T20" s="26">
        <f t="shared" si="7"/>
        <v>2777.6293054844691</v>
      </c>
    </row>
    <row r="21" spans="1:20" ht="15.75" x14ac:dyDescent="0.25">
      <c r="A21" s="24" t="s">
        <v>15</v>
      </c>
      <c r="B21" s="36">
        <v>1309</v>
      </c>
      <c r="C21" s="25">
        <v>1164.4000000000001</v>
      </c>
      <c r="D21" s="25">
        <f t="shared" si="0"/>
        <v>993.14251912045893</v>
      </c>
      <c r="E21" s="25">
        <f t="shared" si="1"/>
        <v>2157.542519120459</v>
      </c>
      <c r="F21" s="26">
        <v>6472.5</v>
      </c>
      <c r="G21" s="26">
        <v>5320.7</v>
      </c>
      <c r="H21" s="26">
        <v>1013.8</v>
      </c>
      <c r="I21" s="26">
        <v>105.5</v>
      </c>
      <c r="J21" s="26">
        <v>32.5</v>
      </c>
      <c r="K21" s="26">
        <v>6472.5</v>
      </c>
      <c r="L21" s="37">
        <f t="shared" si="2"/>
        <v>1.6482372185794187</v>
      </c>
      <c r="M21" s="38">
        <v>3.1810499999999999</v>
      </c>
      <c r="N21" s="39">
        <f t="shared" si="3"/>
        <v>0.51814250595854161</v>
      </c>
      <c r="O21" s="39">
        <f t="shared" si="8"/>
        <v>0.48185749404145839</v>
      </c>
      <c r="P21" s="26">
        <f t="shared" si="4"/>
        <v>2006.4519308795409</v>
      </c>
      <c r="Q21" s="26">
        <f>Коэффиц2017!L22</f>
        <v>2.150541168951928</v>
      </c>
      <c r="R21" s="41">
        <f t="shared" si="5"/>
        <v>4314.9574808795414</v>
      </c>
      <c r="S21" s="42">
        <f t="shared" si="6"/>
        <v>1739.5220344395723</v>
      </c>
      <c r="T21" s="26">
        <f t="shared" si="7"/>
        <v>2732.664553560031</v>
      </c>
    </row>
    <row r="22" spans="1:20" ht="15.75" x14ac:dyDescent="0.25">
      <c r="A22" s="24" t="s">
        <v>16</v>
      </c>
      <c r="B22" s="36">
        <v>1376</v>
      </c>
      <c r="C22" s="25">
        <v>1437.5</v>
      </c>
      <c r="D22" s="25">
        <f t="shared" si="0"/>
        <v>1043.9756350723846</v>
      </c>
      <c r="E22" s="25">
        <f t="shared" si="1"/>
        <v>2481.4756350723846</v>
      </c>
      <c r="F22" s="26">
        <v>5742.3</v>
      </c>
      <c r="G22" s="26">
        <v>4430.0999999999995</v>
      </c>
      <c r="H22" s="26">
        <v>1124.8000000000002</v>
      </c>
      <c r="I22" s="26">
        <v>106.3</v>
      </c>
      <c r="J22" s="26">
        <v>81.099999999999994</v>
      </c>
      <c r="K22" s="26">
        <v>5742.3</v>
      </c>
      <c r="L22" s="37">
        <f t="shared" si="2"/>
        <v>1.8033979906049307</v>
      </c>
      <c r="M22" s="38">
        <v>3.1810499999999999</v>
      </c>
      <c r="N22" s="39">
        <f t="shared" si="3"/>
        <v>0.56691909608617619</v>
      </c>
      <c r="O22" s="39">
        <f t="shared" si="8"/>
        <v>0.43308090391382381</v>
      </c>
      <c r="P22" s="26">
        <f t="shared" si="4"/>
        <v>1895.6491649276154</v>
      </c>
      <c r="Q22" s="26">
        <f>Коэффиц2017!L23</f>
        <v>1.7201623724778887</v>
      </c>
      <c r="R22" s="41">
        <f t="shared" si="5"/>
        <v>3260.8243649276155</v>
      </c>
      <c r="S22" s="42">
        <f t="shared" si="6"/>
        <v>1314.5612345808795</v>
      </c>
      <c r="T22" s="26">
        <f t="shared" si="7"/>
        <v>2358.5368696532641</v>
      </c>
    </row>
    <row r="23" spans="1:20" ht="15.75" x14ac:dyDescent="0.25">
      <c r="A23" s="24" t="s">
        <v>17</v>
      </c>
      <c r="B23" s="36">
        <v>934</v>
      </c>
      <c r="C23" s="25">
        <v>534.4</v>
      </c>
      <c r="D23" s="25">
        <f t="shared" si="0"/>
        <v>708.62881043430764</v>
      </c>
      <c r="E23" s="25">
        <f t="shared" si="1"/>
        <v>1243.0288104343076</v>
      </c>
      <c r="F23" s="26">
        <v>7554.2000000000007</v>
      </c>
      <c r="G23" s="26">
        <v>6197.3</v>
      </c>
      <c r="H23" s="26">
        <v>1292.9000000000001</v>
      </c>
      <c r="I23" s="26">
        <v>0</v>
      </c>
      <c r="J23" s="26">
        <v>64</v>
      </c>
      <c r="K23" s="26">
        <v>7554.2000000000007</v>
      </c>
      <c r="L23" s="37">
        <f t="shared" si="2"/>
        <v>1.3308659640624279</v>
      </c>
      <c r="M23" s="38">
        <v>3.1810499999999999</v>
      </c>
      <c r="N23" s="39">
        <f t="shared" si="3"/>
        <v>0.41837316737002811</v>
      </c>
      <c r="O23" s="39">
        <f t="shared" si="8"/>
        <v>0.58162683262997183</v>
      </c>
      <c r="P23" s="26">
        <f t="shared" si="4"/>
        <v>1728.0718895656921</v>
      </c>
      <c r="Q23" s="26">
        <f>Коэффиц2017!L24</f>
        <v>3.6521462027554015</v>
      </c>
      <c r="R23" s="41">
        <f t="shared" si="5"/>
        <v>6311.1711895656936</v>
      </c>
      <c r="S23" s="42">
        <f t="shared" si="6"/>
        <v>2544.2710376677778</v>
      </c>
      <c r="T23" s="26">
        <f t="shared" si="7"/>
        <v>3252.8998481020853</v>
      </c>
    </row>
    <row r="24" spans="1:20" ht="15.75" x14ac:dyDescent="0.25">
      <c r="A24" s="24" t="s">
        <v>18</v>
      </c>
      <c r="B24" s="36">
        <v>1860</v>
      </c>
      <c r="C24" s="25">
        <v>2377.9</v>
      </c>
      <c r="D24" s="25">
        <f t="shared" si="0"/>
        <v>1411.1879950833106</v>
      </c>
      <c r="E24" s="25">
        <f t="shared" si="1"/>
        <v>3789.0879950833105</v>
      </c>
      <c r="F24" s="26">
        <v>5538.7</v>
      </c>
      <c r="G24" s="26">
        <v>4474.3</v>
      </c>
      <c r="H24" s="26">
        <v>720</v>
      </c>
      <c r="I24" s="26">
        <v>120</v>
      </c>
      <c r="J24" s="26">
        <v>224.4</v>
      </c>
      <c r="K24" s="26">
        <v>5538.7</v>
      </c>
      <c r="L24" s="37">
        <f t="shared" si="2"/>
        <v>2.037144083378124</v>
      </c>
      <c r="M24" s="38">
        <v>3.1810499999999999</v>
      </c>
      <c r="N24" s="39">
        <f t="shared" si="3"/>
        <v>0.64039989417900511</v>
      </c>
      <c r="O24" s="39">
        <f t="shared" si="8"/>
        <v>0.35960010582099489</v>
      </c>
      <c r="P24" s="26">
        <f t="shared" si="4"/>
        <v>2127.6650049166888</v>
      </c>
      <c r="Q24" s="26">
        <f>Коэффиц2017!L25</f>
        <v>0.82231554350596525</v>
      </c>
      <c r="R24" s="41">
        <f t="shared" si="5"/>
        <v>1749.6120049166891</v>
      </c>
      <c r="S24" s="42">
        <f t="shared" si="6"/>
        <v>705.33455955450268</v>
      </c>
      <c r="T24" s="26">
        <f t="shared" si="7"/>
        <v>2116.5225546378133</v>
      </c>
    </row>
    <row r="25" spans="1:20" ht="15.75" x14ac:dyDescent="0.25">
      <c r="A25" s="24" t="s">
        <v>19</v>
      </c>
      <c r="B25" s="36">
        <v>779</v>
      </c>
      <c r="C25" s="25">
        <v>666.3</v>
      </c>
      <c r="D25" s="25">
        <f t="shared" si="0"/>
        <v>591.02981084403177</v>
      </c>
      <c r="E25" s="25">
        <f t="shared" si="1"/>
        <v>1257.3298108440317</v>
      </c>
      <c r="F25" s="26">
        <v>4274.3999999999996</v>
      </c>
      <c r="G25" s="26">
        <v>3830.4</v>
      </c>
      <c r="H25" s="26">
        <v>301</v>
      </c>
      <c r="I25" s="26">
        <v>114</v>
      </c>
      <c r="J25" s="26">
        <v>29.000000000000004</v>
      </c>
      <c r="K25" s="26">
        <v>4274.3999999999996</v>
      </c>
      <c r="L25" s="37">
        <f t="shared" si="2"/>
        <v>1.6140305659101819</v>
      </c>
      <c r="M25" s="38">
        <v>3.1810499999999999</v>
      </c>
      <c r="N25" s="39">
        <f t="shared" si="3"/>
        <v>0.50738924754725068</v>
      </c>
      <c r="O25" s="39">
        <f t="shared" si="8"/>
        <v>0.49261075245274932</v>
      </c>
      <c r="P25" s="26">
        <f t="shared" si="4"/>
        <v>1220.7081391559684</v>
      </c>
      <c r="Q25" s="26">
        <f>Коэффиц2017!L26</f>
        <v>2.4715737467287258</v>
      </c>
      <c r="R25" s="41">
        <f t="shared" si="5"/>
        <v>3017.0701891559675</v>
      </c>
      <c r="S25" s="42">
        <f t="shared" si="6"/>
        <v>1216.2947367949016</v>
      </c>
      <c r="T25" s="26">
        <f t="shared" si="7"/>
        <v>1807.3245476389334</v>
      </c>
    </row>
    <row r="26" spans="1:20" ht="15.75" x14ac:dyDescent="0.25">
      <c r="A26" s="24" t="s">
        <v>20</v>
      </c>
      <c r="B26" s="36">
        <v>1160</v>
      </c>
      <c r="C26" s="25">
        <v>920.9</v>
      </c>
      <c r="D26" s="25">
        <f t="shared" si="0"/>
        <v>880.09573886916155</v>
      </c>
      <c r="E26" s="25">
        <f t="shared" si="1"/>
        <v>1800.9957388691614</v>
      </c>
      <c r="F26" s="26">
        <v>9694.6999999999989</v>
      </c>
      <c r="G26" s="26">
        <v>8322.1999999999989</v>
      </c>
      <c r="H26" s="26">
        <v>1243.2</v>
      </c>
      <c r="I26" s="26">
        <v>100</v>
      </c>
      <c r="J26" s="26">
        <v>29.299999999999997</v>
      </c>
      <c r="K26" s="26">
        <v>9694.6999999999989</v>
      </c>
      <c r="L26" s="37">
        <f t="shared" si="2"/>
        <v>1.5525825335078978</v>
      </c>
      <c r="M26" s="38">
        <v>3.1810499999999999</v>
      </c>
      <c r="N26" s="39">
        <f t="shared" si="3"/>
        <v>0.48807234514009457</v>
      </c>
      <c r="O26" s="39">
        <f t="shared" si="8"/>
        <v>0.51192765485990543</v>
      </c>
      <c r="P26" s="26">
        <f t="shared" si="4"/>
        <v>1889.0222611308386</v>
      </c>
      <c r="Q26" s="26">
        <f>Коэффиц2017!L27</f>
        <v>4.1787248480626031</v>
      </c>
      <c r="R26" s="41">
        <f t="shared" si="5"/>
        <v>7893.7042611308389</v>
      </c>
      <c r="S26" s="42">
        <f t="shared" si="6"/>
        <v>3182.2497803124857</v>
      </c>
      <c r="T26" s="26">
        <f t="shared" si="7"/>
        <v>4062.3455191816474</v>
      </c>
    </row>
    <row r="27" spans="1:20" ht="15.75" x14ac:dyDescent="0.25">
      <c r="A27" s="24" t="s">
        <v>21</v>
      </c>
      <c r="B27" s="36">
        <v>1043</v>
      </c>
      <c r="C27" s="25">
        <v>1028.5999999999999</v>
      </c>
      <c r="D27" s="25">
        <f t="shared" si="0"/>
        <v>791.32746175908233</v>
      </c>
      <c r="E27" s="25">
        <f t="shared" si="1"/>
        <v>1819.9274617590822</v>
      </c>
      <c r="F27" s="26">
        <v>5115.2</v>
      </c>
      <c r="G27" s="26">
        <v>4049.2</v>
      </c>
      <c r="H27" s="26">
        <v>836</v>
      </c>
      <c r="I27" s="26">
        <v>150</v>
      </c>
      <c r="J27" s="26">
        <v>80</v>
      </c>
      <c r="K27" s="26">
        <v>5115.2</v>
      </c>
      <c r="L27" s="37">
        <f t="shared" si="2"/>
        <v>1.7448968952627826</v>
      </c>
      <c r="M27" s="38">
        <v>3.1810499999999999</v>
      </c>
      <c r="N27" s="39">
        <f t="shared" si="3"/>
        <v>0.54852859755828498</v>
      </c>
      <c r="O27" s="39">
        <f t="shared" si="8"/>
        <v>0.45147140244171502</v>
      </c>
      <c r="P27" s="26">
        <f t="shared" si="4"/>
        <v>1497.9076882409179</v>
      </c>
      <c r="Q27" s="26">
        <f>Коэффиц2017!L28</f>
        <v>2.1999169669198722</v>
      </c>
      <c r="R27" s="41">
        <f t="shared" si="5"/>
        <v>3295.2725382409176</v>
      </c>
      <c r="S27" s="42">
        <f t="shared" si="6"/>
        <v>1328.4485919396054</v>
      </c>
      <c r="T27" s="26">
        <f t="shared" si="7"/>
        <v>2119.776053698688</v>
      </c>
    </row>
    <row r="28" spans="1:20" ht="15.75" x14ac:dyDescent="0.25">
      <c r="A28" s="24" t="s">
        <v>22</v>
      </c>
      <c r="B28" s="36">
        <v>1005</v>
      </c>
      <c r="C28" s="25">
        <v>1151.5</v>
      </c>
      <c r="D28" s="25">
        <f t="shared" si="0"/>
        <v>762.49673927888557</v>
      </c>
      <c r="E28" s="25">
        <f t="shared" si="1"/>
        <v>1913.9967392788856</v>
      </c>
      <c r="F28" s="26">
        <v>5288.5</v>
      </c>
      <c r="G28" s="26">
        <v>4422</v>
      </c>
      <c r="H28" s="26">
        <v>733.5</v>
      </c>
      <c r="I28" s="26">
        <v>90</v>
      </c>
      <c r="J28" s="26">
        <v>43</v>
      </c>
      <c r="K28" s="26">
        <v>5288.5</v>
      </c>
      <c r="L28" s="37">
        <f t="shared" si="2"/>
        <v>1.9044743674416771</v>
      </c>
      <c r="M28" s="38">
        <v>3.1810499999999999</v>
      </c>
      <c r="N28" s="39">
        <f t="shared" si="3"/>
        <v>0.59869362865773157</v>
      </c>
      <c r="O28" s="39">
        <f t="shared" si="8"/>
        <v>0.40130637134226843</v>
      </c>
      <c r="P28" s="26">
        <f t="shared" si="4"/>
        <v>1282.9585107211146</v>
      </c>
      <c r="Q28" s="26">
        <f>Коэффиц2017!L29</f>
        <v>2.630251276656173</v>
      </c>
      <c r="R28" s="41">
        <f t="shared" si="5"/>
        <v>3374.5032607211142</v>
      </c>
      <c r="S28" s="42">
        <f t="shared" si="6"/>
        <v>1360.3894831696102</v>
      </c>
      <c r="T28" s="26">
        <f t="shared" si="7"/>
        <v>2122.8862224484956</v>
      </c>
    </row>
    <row r="29" spans="1:20" ht="15.75" x14ac:dyDescent="0.25">
      <c r="A29" s="24" t="s">
        <v>23</v>
      </c>
      <c r="B29" s="36">
        <v>1738</v>
      </c>
      <c r="C29" s="25">
        <v>1903</v>
      </c>
      <c r="D29" s="25">
        <f t="shared" si="0"/>
        <v>1318.6262018574162</v>
      </c>
      <c r="E29" s="25">
        <f t="shared" si="1"/>
        <v>3221.6262018574162</v>
      </c>
      <c r="F29" s="26">
        <v>4771.1000000000004</v>
      </c>
      <c r="G29" s="26">
        <v>4431.7</v>
      </c>
      <c r="H29" s="26">
        <v>220.10000000000002</v>
      </c>
      <c r="I29" s="26">
        <v>102.1</v>
      </c>
      <c r="J29" s="26">
        <v>17.2</v>
      </c>
      <c r="K29" s="26">
        <v>4771.1000000000004</v>
      </c>
      <c r="L29" s="37">
        <f t="shared" si="2"/>
        <v>1.8536399320238297</v>
      </c>
      <c r="M29" s="38">
        <v>3.1810499999999999</v>
      </c>
      <c r="N29" s="39">
        <f t="shared" si="3"/>
        <v>0.58271323368819405</v>
      </c>
      <c r="O29" s="39">
        <f t="shared" si="8"/>
        <v>0.41728676631180595</v>
      </c>
      <c r="P29" s="26">
        <f t="shared" si="4"/>
        <v>2307.0386981425841</v>
      </c>
      <c r="Q29" s="26">
        <f>Коэффиц2017!L30</f>
        <v>0.67162887184774078</v>
      </c>
      <c r="R29" s="41">
        <f t="shared" si="5"/>
        <v>1549.4737981425844</v>
      </c>
      <c r="S29" s="42">
        <f t="shared" si="6"/>
        <v>624.65130319346576</v>
      </c>
      <c r="T29" s="26">
        <f t="shared" si="7"/>
        <v>1943.2775050508819</v>
      </c>
    </row>
    <row r="30" spans="1:20" ht="15.75" x14ac:dyDescent="0.25">
      <c r="A30" s="22" t="s">
        <v>28</v>
      </c>
      <c r="B30" s="43">
        <f t="shared" ref="B30:H30" si="9">SUM(B8:B29)</f>
        <v>58576</v>
      </c>
      <c r="C30" s="23">
        <f t="shared" si="9"/>
        <v>112263.69999999997</v>
      </c>
      <c r="D30" s="23">
        <f t="shared" si="9"/>
        <v>44441.8</v>
      </c>
      <c r="E30" s="23">
        <f t="shared" si="9"/>
        <v>156705.5</v>
      </c>
      <c r="F30" s="23">
        <f t="shared" si="9"/>
        <v>169450.70000000004</v>
      </c>
      <c r="G30" s="23">
        <f t="shared" si="9"/>
        <v>135244.00000000003</v>
      </c>
      <c r="H30" s="23">
        <f t="shared" si="9"/>
        <v>26912.400000000001</v>
      </c>
      <c r="I30" s="23">
        <f t="shared" ref="I30:K30" si="10">SUM(I8:I29)</f>
        <v>3565.7999999999997</v>
      </c>
      <c r="J30" s="23">
        <f t="shared" si="10"/>
        <v>3728.5</v>
      </c>
      <c r="K30" s="23">
        <f t="shared" si="10"/>
        <v>169450.70000000004</v>
      </c>
      <c r="L30" s="44">
        <f t="shared" si="2"/>
        <v>2.6752509560229445</v>
      </c>
      <c r="M30" s="45"/>
      <c r="N30" s="45"/>
      <c r="O30" s="45"/>
      <c r="P30" s="23">
        <f t="shared" ref="P30:T30" si="11">SUM(P8:P29)</f>
        <v>39015.494233938814</v>
      </c>
      <c r="Q30" s="45"/>
      <c r="R30" s="23">
        <f t="shared" si="11"/>
        <v>73492.973678639712</v>
      </c>
      <c r="S30" s="23">
        <f t="shared" si="11"/>
        <v>29627.788374967353</v>
      </c>
      <c r="T30" s="23">
        <f t="shared" si="11"/>
        <v>74069.588374967367</v>
      </c>
    </row>
    <row r="31" spans="1:20" x14ac:dyDescent="0.25">
      <c r="M31" s="8">
        <v>29627.8</v>
      </c>
    </row>
    <row r="34" spans="13:20" x14ac:dyDescent="0.25">
      <c r="M34" s="6"/>
      <c r="N34" s="6"/>
      <c r="O34" s="6"/>
      <c r="P34" s="6"/>
      <c r="Q34" s="6"/>
      <c r="R34" s="6"/>
      <c r="S34" s="6"/>
      <c r="T34" s="6"/>
    </row>
  </sheetData>
  <mergeCells count="15">
    <mergeCell ref="A3:T3"/>
    <mergeCell ref="A5:A6"/>
    <mergeCell ref="B5:B6"/>
    <mergeCell ref="C5:C6"/>
    <mergeCell ref="D5:D6"/>
    <mergeCell ref="F5:J5"/>
    <mergeCell ref="O5:O6"/>
    <mergeCell ref="P5:P6"/>
    <mergeCell ref="Q5:Q6"/>
    <mergeCell ref="R5:R6"/>
    <mergeCell ref="L5:L6"/>
    <mergeCell ref="M5:M6"/>
    <mergeCell ref="N5:N6"/>
    <mergeCell ref="S5:S6"/>
    <mergeCell ref="T5:T6"/>
  </mergeCells>
  <pageMargins left="0.31496062992125984" right="0.31496062992125984" top="0.35433070866141736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4" workbookViewId="0">
      <selection activeCell="A13" sqref="A13"/>
    </sheetView>
  </sheetViews>
  <sheetFormatPr defaultColWidth="9.140625" defaultRowHeight="15" x14ac:dyDescent="0.25"/>
  <cols>
    <col min="1" max="1" width="26.7109375" style="8" customWidth="1"/>
    <col min="2" max="2" width="12.7109375" style="8" customWidth="1"/>
    <col min="3" max="3" width="13.42578125" style="8" customWidth="1"/>
    <col min="4" max="4" width="13.28515625" style="8" customWidth="1"/>
    <col min="5" max="5" width="15.140625" style="8" customWidth="1"/>
    <col min="6" max="6" width="13.140625" style="8" customWidth="1"/>
    <col min="7" max="7" width="14" style="8" customWidth="1"/>
    <col min="8" max="8" width="15.85546875" style="8" customWidth="1"/>
    <col min="9" max="9" width="13" style="8" customWidth="1"/>
    <col min="10" max="10" width="12.85546875" style="8" customWidth="1"/>
    <col min="11" max="11" width="15.85546875" style="8" customWidth="1"/>
    <col min="12" max="12" width="13.140625" style="8" customWidth="1"/>
    <col min="13" max="16384" width="9.140625" style="8"/>
  </cols>
  <sheetData>
    <row r="1" spans="1:12" ht="15.75" x14ac:dyDescent="0.25">
      <c r="A1" s="69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3" spans="1:12" ht="60" x14ac:dyDescent="0.25">
      <c r="A3" s="12" t="s">
        <v>58</v>
      </c>
      <c r="B3" s="70" t="s">
        <v>50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30" x14ac:dyDescent="0.25">
      <c r="A4" s="12" t="s">
        <v>52</v>
      </c>
      <c r="B4" s="71" t="s">
        <v>51</v>
      </c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x14ac:dyDescent="0.25">
      <c r="A5" s="72"/>
      <c r="B5" s="73" t="s">
        <v>0</v>
      </c>
      <c r="C5" s="73" t="s">
        <v>1</v>
      </c>
      <c r="D5" s="76" t="s">
        <v>32</v>
      </c>
      <c r="E5" s="76" t="s">
        <v>33</v>
      </c>
      <c r="F5" s="76" t="s">
        <v>34</v>
      </c>
      <c r="G5" s="79" t="s">
        <v>35</v>
      </c>
      <c r="H5" s="80" t="s">
        <v>36</v>
      </c>
      <c r="I5" s="80"/>
      <c r="J5" s="80" t="s">
        <v>37</v>
      </c>
      <c r="K5" s="80"/>
      <c r="L5" s="80"/>
    </row>
    <row r="6" spans="1:12" x14ac:dyDescent="0.25">
      <c r="A6" s="72"/>
      <c r="B6" s="74"/>
      <c r="C6" s="74"/>
      <c r="D6" s="77"/>
      <c r="E6" s="77"/>
      <c r="F6" s="77"/>
      <c r="G6" s="65"/>
      <c r="H6" s="81" t="s">
        <v>38</v>
      </c>
      <c r="I6" s="79" t="s">
        <v>44</v>
      </c>
      <c r="J6" s="65" t="s">
        <v>39</v>
      </c>
      <c r="K6" s="65" t="s">
        <v>42</v>
      </c>
      <c r="L6" s="67" t="s">
        <v>40</v>
      </c>
    </row>
    <row r="7" spans="1:12" ht="84.6" customHeight="1" x14ac:dyDescent="0.25">
      <c r="A7" s="72"/>
      <c r="B7" s="75"/>
      <c r="C7" s="75"/>
      <c r="D7" s="78"/>
      <c r="E7" s="78"/>
      <c r="F7" s="78"/>
      <c r="G7" s="66"/>
      <c r="H7" s="81"/>
      <c r="I7" s="66"/>
      <c r="J7" s="66"/>
      <c r="K7" s="66"/>
      <c r="L7" s="68"/>
    </row>
    <row r="8" spans="1:12" ht="14.45" x14ac:dyDescent="0.3">
      <c r="A8" s="9"/>
      <c r="B8" s="13">
        <v>1</v>
      </c>
      <c r="C8" s="13">
        <v>2</v>
      </c>
      <c r="D8" s="11">
        <v>3</v>
      </c>
      <c r="E8" s="11">
        <v>4</v>
      </c>
      <c r="F8" s="11">
        <v>5</v>
      </c>
      <c r="G8" s="13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</row>
    <row r="9" spans="1:12" ht="15" customHeight="1" x14ac:dyDescent="0.25">
      <c r="A9" s="15" t="s">
        <v>2</v>
      </c>
      <c r="B9" s="5">
        <v>21530</v>
      </c>
      <c r="C9" s="3">
        <v>50154.6</v>
      </c>
      <c r="D9" s="4">
        <v>21512.400000000001</v>
      </c>
      <c r="E9" s="14">
        <f>D9-C9</f>
        <v>-28642.199999999997</v>
      </c>
      <c r="F9" s="16"/>
      <c r="G9" s="17">
        <f>'РФФПП 2017'!D8</f>
        <v>16334.880394700902</v>
      </c>
      <c r="H9" s="16"/>
      <c r="I9" s="16"/>
      <c r="J9" s="19">
        <f>SUM(H9:I9)</f>
        <v>0</v>
      </c>
      <c r="K9" s="14">
        <f>'РФФПП 2017'!P8</f>
        <v>1998.5261052990907</v>
      </c>
      <c r="L9" s="46">
        <f t="shared" ref="L9" si="0">J9/K9</f>
        <v>0</v>
      </c>
    </row>
    <row r="10" spans="1:12" x14ac:dyDescent="0.25">
      <c r="A10" s="15" t="s">
        <v>3</v>
      </c>
      <c r="B10" s="5">
        <v>9737</v>
      </c>
      <c r="C10" s="3">
        <v>32974.199999999997</v>
      </c>
      <c r="D10" s="4">
        <v>24591</v>
      </c>
      <c r="E10" s="14">
        <f t="shared" ref="E10:E30" si="1">D10-C10</f>
        <v>-8383.1999999999971</v>
      </c>
      <c r="F10" s="16"/>
      <c r="G10" s="17">
        <f>'РФФПП 2017'!D9</f>
        <v>7387.4932839388148</v>
      </c>
      <c r="H10" s="16"/>
      <c r="I10" s="16"/>
      <c r="J10" s="16"/>
      <c r="K10" s="14">
        <f>'РФФПП 2017'!P9</f>
        <v>0</v>
      </c>
      <c r="L10" s="16"/>
    </row>
    <row r="11" spans="1:12" x14ac:dyDescent="0.25">
      <c r="A11" s="15" t="s">
        <v>4</v>
      </c>
      <c r="B11" s="5">
        <v>849</v>
      </c>
      <c r="C11" s="3">
        <v>1544.9</v>
      </c>
      <c r="D11" s="4">
        <v>3897.1000000000004</v>
      </c>
      <c r="E11" s="14">
        <f t="shared" si="1"/>
        <v>2352.2000000000003</v>
      </c>
      <c r="F11" s="18">
        <f>E11</f>
        <v>2352.2000000000003</v>
      </c>
      <c r="G11" s="17">
        <f>'РФФПП 2017'!D10</f>
        <v>644.13903646544668</v>
      </c>
      <c r="H11" s="19">
        <f>F11-G11</f>
        <v>1708.0609635345536</v>
      </c>
      <c r="I11" s="19">
        <v>0</v>
      </c>
      <c r="J11" s="19">
        <f>SUM(H11:I11)</f>
        <v>1708.0609635345536</v>
      </c>
      <c r="K11" s="14">
        <f>'РФФПП 2017'!P10</f>
        <v>511.6724135345533</v>
      </c>
      <c r="L11" s="19">
        <f>J11/K11</f>
        <v>3.3381924027045637</v>
      </c>
    </row>
    <row r="12" spans="1:12" x14ac:dyDescent="0.25">
      <c r="A12" s="15" t="s">
        <v>5</v>
      </c>
      <c r="B12" s="5">
        <v>1891</v>
      </c>
      <c r="C12" s="3">
        <v>3250.6</v>
      </c>
      <c r="D12" s="4">
        <v>5843.1999999999989</v>
      </c>
      <c r="E12" s="14">
        <f t="shared" si="1"/>
        <v>2592.599999999999</v>
      </c>
      <c r="F12" s="18">
        <f t="shared" ref="F12:F30" si="2">E12</f>
        <v>2592.599999999999</v>
      </c>
      <c r="G12" s="17">
        <f>'РФФПП 2017'!D11</f>
        <v>1434.7077950013659</v>
      </c>
      <c r="H12" s="19">
        <f t="shared" ref="H12:H30" si="3">F12-G12</f>
        <v>1157.8922049986331</v>
      </c>
      <c r="I12" s="19">
        <v>0</v>
      </c>
      <c r="J12" s="19">
        <f t="shared" ref="J12:J30" si="4">SUM(H12:I12)</f>
        <v>1157.8922049986331</v>
      </c>
      <c r="K12" s="14">
        <f>'РФФПП 2017'!P11</f>
        <v>1330.0577549986347</v>
      </c>
      <c r="L12" s="19">
        <f t="shared" ref="L12:L30" si="5">J12/K12</f>
        <v>0.87055783904648687</v>
      </c>
    </row>
    <row r="13" spans="1:12" x14ac:dyDescent="0.25">
      <c r="A13" s="15" t="s">
        <v>6</v>
      </c>
      <c r="B13" s="5">
        <v>1861</v>
      </c>
      <c r="C13" s="3">
        <v>2249.4</v>
      </c>
      <c r="D13" s="4">
        <v>6191.5999999999995</v>
      </c>
      <c r="E13" s="14">
        <f t="shared" si="1"/>
        <v>3942.1999999999994</v>
      </c>
      <c r="F13" s="18">
        <f t="shared" si="2"/>
        <v>3942.1999999999994</v>
      </c>
      <c r="G13" s="17">
        <f>'РФФПП 2017'!D12</f>
        <v>1411.9466983064738</v>
      </c>
      <c r="H13" s="19">
        <f t="shared" si="3"/>
        <v>2530.2533016935258</v>
      </c>
      <c r="I13" s="19">
        <v>0</v>
      </c>
      <c r="J13" s="19">
        <f t="shared" si="4"/>
        <v>2530.2533016935258</v>
      </c>
      <c r="K13" s="14">
        <f>'РФФПП 2017'!P12</f>
        <v>2258.5873516935262</v>
      </c>
      <c r="L13" s="19">
        <f t="shared" si="5"/>
        <v>1.1202813563072067</v>
      </c>
    </row>
    <row r="14" spans="1:12" x14ac:dyDescent="0.25">
      <c r="A14" s="15" t="s">
        <v>7</v>
      </c>
      <c r="B14" s="5">
        <v>1201</v>
      </c>
      <c r="C14" s="3">
        <v>1547.5</v>
      </c>
      <c r="D14" s="4">
        <v>6389.5</v>
      </c>
      <c r="E14" s="14">
        <f t="shared" si="1"/>
        <v>4842</v>
      </c>
      <c r="F14" s="18">
        <f t="shared" si="2"/>
        <v>4842</v>
      </c>
      <c r="G14" s="17">
        <f>'РФФПП 2017'!D13</f>
        <v>911.20257101884738</v>
      </c>
      <c r="H14" s="19">
        <f t="shared" si="3"/>
        <v>3930.7974289811527</v>
      </c>
      <c r="I14" s="19">
        <v>0</v>
      </c>
      <c r="J14" s="19">
        <f t="shared" si="4"/>
        <v>3930.7974289811527</v>
      </c>
      <c r="K14" s="14">
        <f>'РФФПП 2017'!P13</f>
        <v>1361.7384789811526</v>
      </c>
      <c r="L14" s="19">
        <f t="shared" si="5"/>
        <v>2.8866023026111152</v>
      </c>
    </row>
    <row r="15" spans="1:12" x14ac:dyDescent="0.25">
      <c r="A15" s="15" t="s">
        <v>8</v>
      </c>
      <c r="B15" s="5">
        <v>1419</v>
      </c>
      <c r="C15" s="3">
        <v>1605.9</v>
      </c>
      <c r="D15" s="4">
        <v>6415.2999999999993</v>
      </c>
      <c r="E15" s="14">
        <f t="shared" si="1"/>
        <v>4809.3999999999996</v>
      </c>
      <c r="F15" s="18">
        <f t="shared" si="2"/>
        <v>4809.3999999999996</v>
      </c>
      <c r="G15" s="17">
        <f>'РФФПП 2017'!D14</f>
        <v>1076.5998736683966</v>
      </c>
      <c r="H15" s="19">
        <f t="shared" si="3"/>
        <v>3732.8001263316028</v>
      </c>
      <c r="I15" s="19">
        <v>0</v>
      </c>
      <c r="J15" s="19">
        <f t="shared" si="4"/>
        <v>3732.8001263316028</v>
      </c>
      <c r="K15" s="14">
        <f>'РФФПП 2017'!P14</f>
        <v>1831.4100763316032</v>
      </c>
      <c r="L15" s="19">
        <f t="shared" si="5"/>
        <v>2.0382109799289569</v>
      </c>
    </row>
    <row r="16" spans="1:12" x14ac:dyDescent="0.25">
      <c r="A16" s="15" t="s">
        <v>9</v>
      </c>
      <c r="B16" s="5">
        <v>1163</v>
      </c>
      <c r="C16" s="3">
        <v>1505</v>
      </c>
      <c r="D16" s="4">
        <v>5486.2</v>
      </c>
      <c r="E16" s="14">
        <f t="shared" si="1"/>
        <v>3981.2</v>
      </c>
      <c r="F16" s="18">
        <f t="shared" si="2"/>
        <v>3981.2</v>
      </c>
      <c r="G16" s="17">
        <f>'РФФПП 2017'!D15</f>
        <v>882.37184853865074</v>
      </c>
      <c r="H16" s="19">
        <f t="shared" si="3"/>
        <v>3098.8281514613491</v>
      </c>
      <c r="I16" s="19">
        <v>0</v>
      </c>
      <c r="J16" s="19">
        <f t="shared" si="4"/>
        <v>3098.8281514613491</v>
      </c>
      <c r="K16" s="14">
        <f>'РФФПП 2017'!P15</f>
        <v>1312.1893014613493</v>
      </c>
      <c r="L16" s="19">
        <f t="shared" si="5"/>
        <v>2.3615709623682108</v>
      </c>
    </row>
    <row r="17" spans="1:12" x14ac:dyDescent="0.25">
      <c r="A17" s="15" t="s">
        <v>10</v>
      </c>
      <c r="B17" s="5">
        <v>1054</v>
      </c>
      <c r="C17" s="3">
        <v>986.5</v>
      </c>
      <c r="D17" s="4">
        <v>4910.8</v>
      </c>
      <c r="E17" s="14">
        <f t="shared" si="1"/>
        <v>3924.3</v>
      </c>
      <c r="F17" s="18">
        <f t="shared" si="2"/>
        <v>3924.3</v>
      </c>
      <c r="G17" s="17">
        <f>'РФФПП 2017'!D16</f>
        <v>799.67319721387605</v>
      </c>
      <c r="H17" s="19">
        <f t="shared" si="3"/>
        <v>3124.6268027861242</v>
      </c>
      <c r="I17" s="19">
        <v>0</v>
      </c>
      <c r="J17" s="19">
        <f t="shared" si="4"/>
        <v>3124.6268027861242</v>
      </c>
      <c r="K17" s="14">
        <f>'РФФПП 2017'!P16</f>
        <v>1566.6535027861237</v>
      </c>
      <c r="L17" s="19">
        <f t="shared" si="5"/>
        <v>1.9944593984753576</v>
      </c>
    </row>
    <row r="18" spans="1:12" x14ac:dyDescent="0.25">
      <c r="A18" s="15" t="s">
        <v>11</v>
      </c>
      <c r="B18" s="5">
        <v>2553</v>
      </c>
      <c r="C18" s="3">
        <v>2446.8000000000002</v>
      </c>
      <c r="D18" s="4">
        <v>10892.6</v>
      </c>
      <c r="E18" s="14">
        <f t="shared" si="1"/>
        <v>8445.7999999999993</v>
      </c>
      <c r="F18" s="18">
        <f t="shared" si="2"/>
        <v>8445.7999999999993</v>
      </c>
      <c r="G18" s="17">
        <f>'РФФПП 2017'!D17</f>
        <v>1936.9693287353184</v>
      </c>
      <c r="H18" s="19">
        <f t="shared" si="3"/>
        <v>6508.8306712646809</v>
      </c>
      <c r="I18" s="19">
        <v>0</v>
      </c>
      <c r="J18" s="19">
        <f t="shared" si="4"/>
        <v>6508.8306712646809</v>
      </c>
      <c r="K18" s="14">
        <f>'РФФПП 2017'!P17</f>
        <v>3737.4513212646816</v>
      </c>
      <c r="L18" s="19">
        <f t="shared" si="5"/>
        <v>1.7415158384088913</v>
      </c>
    </row>
    <row r="19" spans="1:12" x14ac:dyDescent="0.25">
      <c r="A19" s="15" t="s">
        <v>12</v>
      </c>
      <c r="B19" s="5">
        <v>1765</v>
      </c>
      <c r="C19" s="3">
        <v>1204.5</v>
      </c>
      <c r="D19" s="4">
        <v>8007.6</v>
      </c>
      <c r="E19" s="14">
        <f t="shared" si="1"/>
        <v>6803.1</v>
      </c>
      <c r="F19" s="18">
        <f t="shared" si="2"/>
        <v>6803.1</v>
      </c>
      <c r="G19" s="17">
        <f>'РФФПП 2017'!D18</f>
        <v>1339.1111888828191</v>
      </c>
      <c r="H19" s="19">
        <f t="shared" si="3"/>
        <v>5463.9888111171813</v>
      </c>
      <c r="I19" s="19">
        <v>0</v>
      </c>
      <c r="J19" s="19">
        <f t="shared" si="4"/>
        <v>5463.9888111171813</v>
      </c>
      <c r="K19" s="14">
        <f>'РФФПП 2017'!P18</f>
        <v>3070.9420611171804</v>
      </c>
      <c r="L19" s="19">
        <f t="shared" si="5"/>
        <v>1.779254932973054</v>
      </c>
    </row>
    <row r="20" spans="1:12" x14ac:dyDescent="0.25">
      <c r="A20" s="15" t="s">
        <v>13</v>
      </c>
      <c r="B20" s="5">
        <v>1047</v>
      </c>
      <c r="C20" s="3">
        <v>931.2</v>
      </c>
      <c r="D20" s="4">
        <v>4756.2</v>
      </c>
      <c r="E20" s="14">
        <f t="shared" si="1"/>
        <v>3825</v>
      </c>
      <c r="F20" s="18">
        <f t="shared" si="2"/>
        <v>3825</v>
      </c>
      <c r="G20" s="17">
        <f>'РФФПП 2017'!D19</f>
        <v>794.36227465173454</v>
      </c>
      <c r="H20" s="19">
        <f t="shared" si="3"/>
        <v>3030.6377253482656</v>
      </c>
      <c r="I20" s="19">
        <v>0</v>
      </c>
      <c r="J20" s="19">
        <f t="shared" si="4"/>
        <v>3030.6377253482656</v>
      </c>
      <c r="K20" s="14">
        <f>'РФФПП 2017'!P19</f>
        <v>1604.9970753482651</v>
      </c>
      <c r="L20" s="19">
        <f t="shared" si="5"/>
        <v>1.8882512447511182</v>
      </c>
    </row>
    <row r="21" spans="1:12" x14ac:dyDescent="0.25">
      <c r="A21" s="15" t="s">
        <v>14</v>
      </c>
      <c r="B21" s="5">
        <v>1302</v>
      </c>
      <c r="C21" s="3">
        <v>678.1</v>
      </c>
      <c r="D21" s="4">
        <v>6105.6</v>
      </c>
      <c r="E21" s="14">
        <f t="shared" si="1"/>
        <v>5427.5</v>
      </c>
      <c r="F21" s="18">
        <f t="shared" si="2"/>
        <v>5427.5</v>
      </c>
      <c r="G21" s="17">
        <f>'РФФПП 2017'!D20</f>
        <v>987.83159655831753</v>
      </c>
      <c r="H21" s="19">
        <f t="shared" si="3"/>
        <v>4439.6684034416821</v>
      </c>
      <c r="I21" s="19">
        <v>0</v>
      </c>
      <c r="J21" s="19">
        <f t="shared" si="4"/>
        <v>4439.6684034416821</v>
      </c>
      <c r="K21" s="14">
        <f>'РФФПП 2017'!P20</f>
        <v>2475.7955034416823</v>
      </c>
      <c r="L21" s="19">
        <f t="shared" si="5"/>
        <v>1.7932290438648739</v>
      </c>
    </row>
    <row r="22" spans="1:12" x14ac:dyDescent="0.25">
      <c r="A22" s="15" t="s">
        <v>15</v>
      </c>
      <c r="B22" s="5">
        <v>1309</v>
      </c>
      <c r="C22" s="3">
        <v>1164.4000000000001</v>
      </c>
      <c r="D22" s="4">
        <v>6472.5</v>
      </c>
      <c r="E22" s="14">
        <f t="shared" si="1"/>
        <v>5308.1</v>
      </c>
      <c r="F22" s="18">
        <f t="shared" si="2"/>
        <v>5308.1</v>
      </c>
      <c r="G22" s="17">
        <f>'РФФПП 2017'!D21</f>
        <v>993.14251912045893</v>
      </c>
      <c r="H22" s="19">
        <f t="shared" si="3"/>
        <v>4314.9574808795414</v>
      </c>
      <c r="I22" s="19">
        <v>0</v>
      </c>
      <c r="J22" s="19">
        <f t="shared" si="4"/>
        <v>4314.9574808795414</v>
      </c>
      <c r="K22" s="14">
        <f>'РФФПП 2017'!P21</f>
        <v>2006.4519308795409</v>
      </c>
      <c r="L22" s="19">
        <f t="shared" si="5"/>
        <v>2.150541168951928</v>
      </c>
    </row>
    <row r="23" spans="1:12" x14ac:dyDescent="0.25">
      <c r="A23" s="15" t="s">
        <v>16</v>
      </c>
      <c r="B23" s="5">
        <v>1376</v>
      </c>
      <c r="C23" s="3">
        <v>1437.5</v>
      </c>
      <c r="D23" s="4">
        <v>5742.3</v>
      </c>
      <c r="E23" s="14">
        <f t="shared" si="1"/>
        <v>4304.8</v>
      </c>
      <c r="F23" s="18">
        <f t="shared" si="2"/>
        <v>4304.8</v>
      </c>
      <c r="G23" s="17">
        <f>'РФФПП 2017'!D22</f>
        <v>1043.9756350723846</v>
      </c>
      <c r="H23" s="19">
        <f t="shared" si="3"/>
        <v>3260.8243649276155</v>
      </c>
      <c r="I23" s="19">
        <v>0</v>
      </c>
      <c r="J23" s="19">
        <f t="shared" si="4"/>
        <v>3260.8243649276155</v>
      </c>
      <c r="K23" s="14">
        <f>'РФФПП 2017'!P22</f>
        <v>1895.6491649276154</v>
      </c>
      <c r="L23" s="19">
        <f t="shared" si="5"/>
        <v>1.7201623724778887</v>
      </c>
    </row>
    <row r="24" spans="1:12" x14ac:dyDescent="0.25">
      <c r="A24" s="15" t="s">
        <v>17</v>
      </c>
      <c r="B24" s="5">
        <v>934</v>
      </c>
      <c r="C24" s="3">
        <v>534.4</v>
      </c>
      <c r="D24" s="4">
        <v>7554.2000000000007</v>
      </c>
      <c r="E24" s="14">
        <f t="shared" si="1"/>
        <v>7019.8000000000011</v>
      </c>
      <c r="F24" s="18">
        <f t="shared" si="2"/>
        <v>7019.8000000000011</v>
      </c>
      <c r="G24" s="17">
        <f>'РФФПП 2017'!D23</f>
        <v>708.62881043430764</v>
      </c>
      <c r="H24" s="19">
        <f t="shared" si="3"/>
        <v>6311.1711895656936</v>
      </c>
      <c r="I24" s="19">
        <v>0</v>
      </c>
      <c r="J24" s="19">
        <f t="shared" si="4"/>
        <v>6311.1711895656936</v>
      </c>
      <c r="K24" s="14">
        <f>'РФФПП 2017'!P23</f>
        <v>1728.0718895656921</v>
      </c>
      <c r="L24" s="19">
        <f t="shared" si="5"/>
        <v>3.6521462027554015</v>
      </c>
    </row>
    <row r="25" spans="1:12" x14ac:dyDescent="0.25">
      <c r="A25" s="15" t="s">
        <v>18</v>
      </c>
      <c r="B25" s="5">
        <v>1860</v>
      </c>
      <c r="C25" s="3">
        <v>2377.9</v>
      </c>
      <c r="D25" s="4">
        <v>5538.7</v>
      </c>
      <c r="E25" s="14">
        <f t="shared" si="1"/>
        <v>3160.7999999999997</v>
      </c>
      <c r="F25" s="18">
        <f t="shared" si="2"/>
        <v>3160.7999999999997</v>
      </c>
      <c r="G25" s="17">
        <f>'РФФПП 2017'!D24</f>
        <v>1411.1879950833106</v>
      </c>
      <c r="H25" s="19">
        <f t="shared" si="3"/>
        <v>1749.6120049166891</v>
      </c>
      <c r="I25" s="19">
        <v>0</v>
      </c>
      <c r="J25" s="19">
        <f t="shared" si="4"/>
        <v>1749.6120049166891</v>
      </c>
      <c r="K25" s="14">
        <f>'РФФПП 2017'!P24</f>
        <v>2127.6650049166888</v>
      </c>
      <c r="L25" s="19">
        <f t="shared" si="5"/>
        <v>0.82231554350596525</v>
      </c>
    </row>
    <row r="26" spans="1:12" x14ac:dyDescent="0.25">
      <c r="A26" s="15" t="s">
        <v>19</v>
      </c>
      <c r="B26" s="5">
        <v>779</v>
      </c>
      <c r="C26" s="3">
        <v>666.3</v>
      </c>
      <c r="D26" s="4">
        <v>4274.3999999999996</v>
      </c>
      <c r="E26" s="14">
        <f t="shared" si="1"/>
        <v>3608.0999999999995</v>
      </c>
      <c r="F26" s="18">
        <f t="shared" si="2"/>
        <v>3608.0999999999995</v>
      </c>
      <c r="G26" s="17">
        <f>'РФФПП 2017'!D25</f>
        <v>591.02981084403177</v>
      </c>
      <c r="H26" s="19">
        <f t="shared" si="3"/>
        <v>3017.0701891559675</v>
      </c>
      <c r="I26" s="19">
        <v>0</v>
      </c>
      <c r="J26" s="19">
        <f t="shared" si="4"/>
        <v>3017.0701891559675</v>
      </c>
      <c r="K26" s="14">
        <f>'РФФПП 2017'!P25</f>
        <v>1220.7081391559684</v>
      </c>
      <c r="L26" s="19">
        <f t="shared" si="5"/>
        <v>2.4715737467287258</v>
      </c>
    </row>
    <row r="27" spans="1:12" x14ac:dyDescent="0.25">
      <c r="A27" s="15" t="s">
        <v>20</v>
      </c>
      <c r="B27" s="5">
        <v>1160</v>
      </c>
      <c r="C27" s="3">
        <v>920.9</v>
      </c>
      <c r="D27" s="4">
        <v>9694.6999999999989</v>
      </c>
      <c r="E27" s="14">
        <f t="shared" si="1"/>
        <v>8773.7999999999993</v>
      </c>
      <c r="F27" s="18">
        <f t="shared" si="2"/>
        <v>8773.7999999999993</v>
      </c>
      <c r="G27" s="17">
        <f>'РФФПП 2017'!D26</f>
        <v>880.09573886916155</v>
      </c>
      <c r="H27" s="19">
        <f t="shared" si="3"/>
        <v>7893.7042611308379</v>
      </c>
      <c r="I27" s="19">
        <v>0</v>
      </c>
      <c r="J27" s="19">
        <f t="shared" si="4"/>
        <v>7893.7042611308379</v>
      </c>
      <c r="K27" s="14">
        <f>'РФФПП 2017'!P26</f>
        <v>1889.0222611308386</v>
      </c>
      <c r="L27" s="19">
        <f t="shared" si="5"/>
        <v>4.1787248480626031</v>
      </c>
    </row>
    <row r="28" spans="1:12" x14ac:dyDescent="0.25">
      <c r="A28" s="15" t="s">
        <v>21</v>
      </c>
      <c r="B28" s="5">
        <v>1043</v>
      </c>
      <c r="C28" s="3">
        <v>1028.5999999999999</v>
      </c>
      <c r="D28" s="4">
        <v>5115.2</v>
      </c>
      <c r="E28" s="14">
        <f t="shared" si="1"/>
        <v>4086.6</v>
      </c>
      <c r="F28" s="18">
        <f t="shared" si="2"/>
        <v>4086.6</v>
      </c>
      <c r="G28" s="17">
        <f>'РФФПП 2017'!D27</f>
        <v>791.32746175908233</v>
      </c>
      <c r="H28" s="19">
        <f t="shared" si="3"/>
        <v>3295.2725382409176</v>
      </c>
      <c r="I28" s="19">
        <v>0</v>
      </c>
      <c r="J28" s="19">
        <f t="shared" si="4"/>
        <v>3295.2725382409176</v>
      </c>
      <c r="K28" s="14">
        <f>'РФФПП 2017'!P27</f>
        <v>1497.9076882409179</v>
      </c>
      <c r="L28" s="19">
        <f t="shared" si="5"/>
        <v>2.1999169669198722</v>
      </c>
    </row>
    <row r="29" spans="1:12" x14ac:dyDescent="0.25">
      <c r="A29" s="15" t="s">
        <v>22</v>
      </c>
      <c r="B29" s="5">
        <v>1005</v>
      </c>
      <c r="C29" s="3">
        <v>1151.5</v>
      </c>
      <c r="D29" s="4">
        <v>5288.5</v>
      </c>
      <c r="E29" s="14">
        <f t="shared" si="1"/>
        <v>4137</v>
      </c>
      <c r="F29" s="18">
        <f t="shared" si="2"/>
        <v>4137</v>
      </c>
      <c r="G29" s="17">
        <f>'РФФПП 2017'!D28</f>
        <v>762.49673927888557</v>
      </c>
      <c r="H29" s="19">
        <f t="shared" si="3"/>
        <v>3374.5032607211142</v>
      </c>
      <c r="I29" s="19">
        <v>0</v>
      </c>
      <c r="J29" s="19">
        <f t="shared" si="4"/>
        <v>3374.5032607211142</v>
      </c>
      <c r="K29" s="14">
        <f>'РФФПП 2017'!P28</f>
        <v>1282.9585107211146</v>
      </c>
      <c r="L29" s="19">
        <f t="shared" si="5"/>
        <v>2.630251276656173</v>
      </c>
    </row>
    <row r="30" spans="1:12" x14ac:dyDescent="0.25">
      <c r="A30" s="15" t="s">
        <v>23</v>
      </c>
      <c r="B30" s="5">
        <v>1738</v>
      </c>
      <c r="C30" s="3">
        <v>1903</v>
      </c>
      <c r="D30" s="4">
        <v>4771.1000000000004</v>
      </c>
      <c r="E30" s="14">
        <f t="shared" si="1"/>
        <v>2868.1000000000004</v>
      </c>
      <c r="F30" s="18">
        <f t="shared" si="2"/>
        <v>2868.1000000000004</v>
      </c>
      <c r="G30" s="17">
        <f>'РФФПП 2017'!D29</f>
        <v>1318.6262018574162</v>
      </c>
      <c r="H30" s="19">
        <f t="shared" si="3"/>
        <v>1549.4737981425842</v>
      </c>
      <c r="I30" s="19">
        <v>0</v>
      </c>
      <c r="J30" s="19">
        <f t="shared" si="4"/>
        <v>1549.4737981425842</v>
      </c>
      <c r="K30" s="14">
        <f>'РФФПП 2017'!P29</f>
        <v>2307.0386981425841</v>
      </c>
      <c r="L30" s="19">
        <f t="shared" si="5"/>
        <v>0.67162887184774078</v>
      </c>
    </row>
    <row r="31" spans="1:12" x14ac:dyDescent="0.25">
      <c r="A31" s="15"/>
      <c r="B31" s="2">
        <f>SUM(B9:B30)</f>
        <v>58576</v>
      </c>
      <c r="C31" s="2">
        <f t="shared" ref="C31:K31" si="6">SUM(C9:C30)</f>
        <v>112263.69999999997</v>
      </c>
      <c r="D31" s="2">
        <f t="shared" si="6"/>
        <v>169450.70000000004</v>
      </c>
      <c r="E31" s="2">
        <f t="shared" si="6"/>
        <v>57187</v>
      </c>
      <c r="F31" s="2">
        <f t="shared" si="6"/>
        <v>94212.400000000023</v>
      </c>
      <c r="G31" s="2">
        <f t="shared" si="6"/>
        <v>44441.8</v>
      </c>
      <c r="H31" s="2">
        <f t="shared" si="6"/>
        <v>73492.973678639712</v>
      </c>
      <c r="I31" s="2">
        <f t="shared" si="6"/>
        <v>0</v>
      </c>
      <c r="J31" s="2">
        <f t="shared" si="6"/>
        <v>73492.973678639712</v>
      </c>
      <c r="K31" s="2">
        <f t="shared" si="6"/>
        <v>39015.494233938814</v>
      </c>
      <c r="L31" s="7">
        <f>J31/K31</f>
        <v>1.8836868562518327</v>
      </c>
    </row>
  </sheetData>
  <mergeCells count="17">
    <mergeCell ref="J6:J7"/>
    <mergeCell ref="K6:K7"/>
    <mergeCell ref="L6:L7"/>
    <mergeCell ref="A1:L1"/>
    <mergeCell ref="B3:L3"/>
    <mergeCell ref="B4:L4"/>
    <mergeCell ref="A5:A7"/>
    <mergeCell ref="B5:B7"/>
    <mergeCell ref="C5:C7"/>
    <mergeCell ref="D5:D7"/>
    <mergeCell ref="E5:E7"/>
    <mergeCell ref="F5:F7"/>
    <mergeCell ref="G5:G7"/>
    <mergeCell ref="H5:I5"/>
    <mergeCell ref="J5:L5"/>
    <mergeCell ref="H6:H7"/>
    <mergeCell ref="I6:I7"/>
  </mergeCells>
  <pageMargins left="0" right="0" top="0.94488188976377963" bottom="0.15748031496062992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N4" workbookViewId="0">
      <selection activeCell="R32" sqref="R32"/>
    </sheetView>
  </sheetViews>
  <sheetFormatPr defaultColWidth="9.140625" defaultRowHeight="15" outlineLevelCol="1" x14ac:dyDescent="0.25"/>
  <cols>
    <col min="1" max="1" width="33.140625" style="8" customWidth="1"/>
    <col min="2" max="3" width="15.140625" style="8" customWidth="1"/>
    <col min="4" max="4" width="14.7109375" style="8" customWidth="1"/>
    <col min="5" max="5" width="13.28515625" style="8" customWidth="1"/>
    <col min="6" max="6" width="17.140625" style="8" hidden="1" customWidth="1" outlineLevel="1"/>
    <col min="7" max="7" width="15.5703125" style="8" hidden="1" customWidth="1" outlineLevel="1"/>
    <col min="8" max="8" width="13.140625" style="8" hidden="1" customWidth="1" outlineLevel="1"/>
    <col min="9" max="9" width="13.28515625" style="8" hidden="1" customWidth="1" outlineLevel="1"/>
    <col min="10" max="11" width="13.42578125" style="8" hidden="1" customWidth="1" outlineLevel="1"/>
    <col min="12" max="12" width="16.28515625" style="8" customWidth="1" collapsed="1"/>
    <col min="13" max="18" width="14.85546875" style="8" customWidth="1"/>
    <col min="19" max="19" width="18.140625" style="8" customWidth="1"/>
    <col min="20" max="20" width="14.85546875" style="8" customWidth="1"/>
    <col min="21" max="16384" width="9.140625" style="8"/>
  </cols>
  <sheetData>
    <row r="1" spans="1:20" ht="45" x14ac:dyDescent="0.25">
      <c r="A1" s="33" t="s">
        <v>31</v>
      </c>
      <c r="B1" s="33" t="s">
        <v>61</v>
      </c>
    </row>
    <row r="2" spans="1:20" ht="14.45" x14ac:dyDescent="0.3">
      <c r="A2" s="20">
        <v>3.2375400000000001</v>
      </c>
      <c r="B2" s="20">
        <v>1</v>
      </c>
    </row>
    <row r="3" spans="1:20" ht="18.75" x14ac:dyDescent="0.3">
      <c r="A3" s="50" t="s">
        <v>55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5" spans="1:20" ht="90" customHeight="1" x14ac:dyDescent="0.25">
      <c r="A5" s="51"/>
      <c r="B5" s="52" t="s">
        <v>0</v>
      </c>
      <c r="C5" s="52" t="s">
        <v>46</v>
      </c>
      <c r="D5" s="54" t="s">
        <v>53</v>
      </c>
      <c r="E5" s="27" t="s">
        <v>41</v>
      </c>
      <c r="F5" s="56" t="s">
        <v>30</v>
      </c>
      <c r="G5" s="56"/>
      <c r="H5" s="56"/>
      <c r="I5" s="56"/>
      <c r="J5" s="56"/>
      <c r="K5" s="28" t="s">
        <v>43</v>
      </c>
      <c r="L5" s="59" t="s">
        <v>47</v>
      </c>
      <c r="M5" s="57" t="s">
        <v>31</v>
      </c>
      <c r="N5" s="57" t="s">
        <v>67</v>
      </c>
      <c r="O5" s="57" t="s">
        <v>64</v>
      </c>
      <c r="P5" s="57" t="s">
        <v>65</v>
      </c>
      <c r="Q5" s="57" t="s">
        <v>66</v>
      </c>
      <c r="R5" s="57" t="s">
        <v>68</v>
      </c>
      <c r="S5" s="61" t="s">
        <v>72</v>
      </c>
      <c r="T5" s="63" t="s">
        <v>69</v>
      </c>
    </row>
    <row r="6" spans="1:20" ht="15.75" x14ac:dyDescent="0.25">
      <c r="A6" s="51"/>
      <c r="B6" s="53"/>
      <c r="C6" s="53"/>
      <c r="D6" s="55"/>
      <c r="E6" s="29"/>
      <c r="F6" s="21" t="s">
        <v>24</v>
      </c>
      <c r="G6" s="21" t="s">
        <v>25</v>
      </c>
      <c r="H6" s="21" t="s">
        <v>26</v>
      </c>
      <c r="I6" s="21" t="s">
        <v>27</v>
      </c>
      <c r="J6" s="21" t="s">
        <v>29</v>
      </c>
      <c r="K6" s="21"/>
      <c r="L6" s="60"/>
      <c r="M6" s="58"/>
      <c r="N6" s="58"/>
      <c r="O6" s="58"/>
      <c r="P6" s="58"/>
      <c r="Q6" s="58"/>
      <c r="R6" s="58"/>
      <c r="S6" s="62"/>
      <c r="T6" s="64"/>
    </row>
    <row r="7" spans="1:20" ht="15.6" x14ac:dyDescent="0.3">
      <c r="A7" s="31">
        <v>1</v>
      </c>
      <c r="B7" s="28">
        <v>2</v>
      </c>
      <c r="C7" s="28">
        <v>3</v>
      </c>
      <c r="D7" s="28">
        <v>4</v>
      </c>
      <c r="E7" s="28">
        <v>5</v>
      </c>
      <c r="F7" s="21"/>
      <c r="G7" s="21"/>
      <c r="H7" s="21"/>
      <c r="I7" s="21"/>
      <c r="J7" s="21"/>
      <c r="K7" s="21">
        <v>5</v>
      </c>
      <c r="L7" s="21">
        <v>6</v>
      </c>
      <c r="M7" s="21">
        <v>7</v>
      </c>
      <c r="N7" s="21">
        <v>8</v>
      </c>
      <c r="O7" s="21">
        <v>9</v>
      </c>
      <c r="P7" s="21">
        <v>10</v>
      </c>
      <c r="Q7" s="21">
        <v>11</v>
      </c>
      <c r="R7" s="21">
        <v>12</v>
      </c>
      <c r="S7" s="21">
        <v>13</v>
      </c>
      <c r="T7" s="21">
        <v>14</v>
      </c>
    </row>
    <row r="8" spans="1:20" ht="15.75" x14ac:dyDescent="0.25">
      <c r="A8" s="24" t="s">
        <v>2</v>
      </c>
      <c r="B8" s="36">
        <v>21530</v>
      </c>
      <c r="C8" s="25">
        <v>52055.5</v>
      </c>
      <c r="D8" s="25">
        <f>43847.1/58576*B8</f>
        <v>16116.294437995082</v>
      </c>
      <c r="E8" s="25">
        <f>SUM(C8:D8)</f>
        <v>68171.794437995079</v>
      </c>
      <c r="F8" s="26">
        <v>21512.400000000001</v>
      </c>
      <c r="G8" s="26">
        <v>15227.800000000001</v>
      </c>
      <c r="H8" s="26">
        <v>5135.8999999999996</v>
      </c>
      <c r="I8" s="26">
        <v>712.4</v>
      </c>
      <c r="J8" s="26">
        <v>436.3</v>
      </c>
      <c r="K8" s="26">
        <v>21512.400000000001</v>
      </c>
      <c r="L8" s="37">
        <f>E8/B8</f>
        <v>3.1663629557824002</v>
      </c>
      <c r="M8" s="38">
        <v>3.23753585</v>
      </c>
      <c r="N8" s="39">
        <f t="shared" ref="N8:N29" si="0">L8/M8</f>
        <v>0.97801633788314657</v>
      </c>
      <c r="O8" s="39">
        <f>1-N8</f>
        <v>2.1983662116853431E-2</v>
      </c>
      <c r="P8" s="26">
        <f>O8*M8*B8</f>
        <v>1532.3524125049253</v>
      </c>
      <c r="Q8" s="41">
        <f>Коэффиц2018!L9</f>
        <v>0</v>
      </c>
      <c r="R8" s="41">
        <f>P8*Q8</f>
        <v>0</v>
      </c>
      <c r="S8" s="41">
        <f>R8*0.40227288</f>
        <v>0</v>
      </c>
      <c r="T8" s="48">
        <f>D8+S8</f>
        <v>16116.294437995082</v>
      </c>
    </row>
    <row r="9" spans="1:20" ht="15.75" x14ac:dyDescent="0.25">
      <c r="A9" s="24" t="s">
        <v>3</v>
      </c>
      <c r="B9" s="36">
        <v>9737</v>
      </c>
      <c r="C9" s="25">
        <v>34268.400000000001</v>
      </c>
      <c r="D9" s="25">
        <f t="shared" ref="D9:D29" si="1">43847.1/58576*B9</f>
        <v>7288.6372012428292</v>
      </c>
      <c r="E9" s="25">
        <f t="shared" ref="E9:E29" si="2">SUM(C9:D9)</f>
        <v>41557.037201242827</v>
      </c>
      <c r="F9" s="26">
        <v>24591</v>
      </c>
      <c r="G9" s="26">
        <v>19131.5</v>
      </c>
      <c r="H9" s="26">
        <v>3979</v>
      </c>
      <c r="I9" s="26">
        <v>641.29999999999995</v>
      </c>
      <c r="J9" s="26">
        <v>839.2</v>
      </c>
      <c r="K9" s="26">
        <v>24591</v>
      </c>
      <c r="L9" s="37">
        <f t="shared" ref="L9:L29" si="3">E9/B9</f>
        <v>4.2679508268709894</v>
      </c>
      <c r="M9" s="38">
        <v>3.23753585</v>
      </c>
      <c r="N9" s="39">
        <f t="shared" si="0"/>
        <v>1.3182713719976227</v>
      </c>
      <c r="O9" s="39"/>
      <c r="P9" s="26"/>
      <c r="Q9" s="38"/>
      <c r="R9" s="38"/>
      <c r="S9" s="38"/>
      <c r="T9" s="48">
        <f t="shared" ref="T9:T29" si="4">D9+S9</f>
        <v>7288.6372012428292</v>
      </c>
    </row>
    <row r="10" spans="1:20" ht="15.75" x14ac:dyDescent="0.25">
      <c r="A10" s="24" t="s">
        <v>4</v>
      </c>
      <c r="B10" s="36">
        <v>849</v>
      </c>
      <c r="C10" s="25">
        <v>1604.1</v>
      </c>
      <c r="D10" s="25">
        <f t="shared" si="1"/>
        <v>635.51946018847309</v>
      </c>
      <c r="E10" s="25">
        <f t="shared" si="2"/>
        <v>2239.6194601884731</v>
      </c>
      <c r="F10" s="26">
        <v>3897.1000000000004</v>
      </c>
      <c r="G10" s="26">
        <v>3166.3</v>
      </c>
      <c r="H10" s="26">
        <v>628.5</v>
      </c>
      <c r="I10" s="26">
        <v>80</v>
      </c>
      <c r="J10" s="26">
        <v>22.3</v>
      </c>
      <c r="K10" s="26">
        <v>3897.1000000000004</v>
      </c>
      <c r="L10" s="37">
        <f t="shared" si="3"/>
        <v>2.6379498942149273</v>
      </c>
      <c r="M10" s="38">
        <v>3.23753585</v>
      </c>
      <c r="N10" s="39">
        <f t="shared" si="0"/>
        <v>0.81480175554347212</v>
      </c>
      <c r="O10" s="39">
        <f t="shared" ref="O10:O29" si="5">1-N10</f>
        <v>0.18519824445652788</v>
      </c>
      <c r="P10" s="26">
        <f t="shared" ref="P10:P29" si="6">O10*M10*B10</f>
        <v>509.04847646152677</v>
      </c>
      <c r="Q10" s="41">
        <f>Коэффиц2018!L11</f>
        <v>3.2560367360942242</v>
      </c>
      <c r="R10" s="41">
        <f t="shared" ref="R10:R29" si="7">P10*Q10</f>
        <v>1657.4805398115273</v>
      </c>
      <c r="S10" s="41">
        <f t="shared" ref="S10:S29" si="8">R10*0.40227288</f>
        <v>666.75947029393774</v>
      </c>
      <c r="T10" s="48">
        <f t="shared" si="4"/>
        <v>1302.2789304824109</v>
      </c>
    </row>
    <row r="11" spans="1:20" ht="15.75" x14ac:dyDescent="0.25">
      <c r="A11" s="24" t="s">
        <v>5</v>
      </c>
      <c r="B11" s="36">
        <v>1891</v>
      </c>
      <c r="C11" s="25">
        <v>3394.6</v>
      </c>
      <c r="D11" s="25">
        <f t="shared" si="1"/>
        <v>1415.5091863561868</v>
      </c>
      <c r="E11" s="25">
        <f t="shared" si="2"/>
        <v>4810.1091863561869</v>
      </c>
      <c r="F11" s="26">
        <v>5843.1999999999989</v>
      </c>
      <c r="G11" s="26">
        <v>4683.7999999999993</v>
      </c>
      <c r="H11" s="26">
        <v>914.4</v>
      </c>
      <c r="I11" s="26">
        <v>144</v>
      </c>
      <c r="J11" s="26">
        <v>101</v>
      </c>
      <c r="K11" s="26">
        <v>5843.1999999999989</v>
      </c>
      <c r="L11" s="37">
        <f t="shared" si="3"/>
        <v>2.5436854502148001</v>
      </c>
      <c r="M11" s="38">
        <v>3.23753585</v>
      </c>
      <c r="N11" s="39">
        <f t="shared" si="0"/>
        <v>0.78568564737740276</v>
      </c>
      <c r="O11" s="39">
        <f t="shared" si="5"/>
        <v>0.21431435262259724</v>
      </c>
      <c r="P11" s="26">
        <f t="shared" si="6"/>
        <v>1312.0711059938133</v>
      </c>
      <c r="Q11" s="41">
        <f>Коэффиц2018!L12</f>
        <v>0.78737410565970001</v>
      </c>
      <c r="R11" s="41">
        <f t="shared" si="7"/>
        <v>1033.0908136438122</v>
      </c>
      <c r="S11" s="41">
        <f t="shared" si="8"/>
        <v>415.58441690603962</v>
      </c>
      <c r="T11" s="48">
        <f t="shared" si="4"/>
        <v>1831.0936032622265</v>
      </c>
    </row>
    <row r="12" spans="1:20" ht="15.75" x14ac:dyDescent="0.25">
      <c r="A12" s="24" t="s">
        <v>6</v>
      </c>
      <c r="B12" s="36">
        <v>1861</v>
      </c>
      <c r="C12" s="25">
        <v>2334.3000000000002</v>
      </c>
      <c r="D12" s="25">
        <f t="shared" si="1"/>
        <v>1393.0526683283256</v>
      </c>
      <c r="E12" s="25">
        <f t="shared" si="2"/>
        <v>3727.3526683283258</v>
      </c>
      <c r="F12" s="26">
        <v>6191.5999999999995</v>
      </c>
      <c r="G12" s="26">
        <v>4740.7999999999993</v>
      </c>
      <c r="H12" s="26">
        <v>1258.8</v>
      </c>
      <c r="I12" s="26">
        <v>144</v>
      </c>
      <c r="J12" s="26">
        <v>48</v>
      </c>
      <c r="K12" s="26">
        <v>6191.5999999999995</v>
      </c>
      <c r="L12" s="37">
        <f t="shared" si="3"/>
        <v>2.0028762323096863</v>
      </c>
      <c r="M12" s="38">
        <v>3.23753585</v>
      </c>
      <c r="N12" s="39">
        <f t="shared" si="0"/>
        <v>0.61864217883786099</v>
      </c>
      <c r="O12" s="39">
        <f t="shared" si="5"/>
        <v>0.38135782116213901</v>
      </c>
      <c r="P12" s="26">
        <f t="shared" si="6"/>
        <v>2297.7015485216739</v>
      </c>
      <c r="Q12" s="41">
        <f>Коэффиц2018!L13</f>
        <v>1.0724836449090416</v>
      </c>
      <c r="R12" s="41">
        <f t="shared" si="7"/>
        <v>2464.2473316716737</v>
      </c>
      <c r="S12" s="41">
        <f t="shared" si="8"/>
        <v>991.29987114387939</v>
      </c>
      <c r="T12" s="48">
        <f t="shared" si="4"/>
        <v>2384.3525394722051</v>
      </c>
    </row>
    <row r="13" spans="1:20" ht="15.75" x14ac:dyDescent="0.25">
      <c r="A13" s="24" t="s">
        <v>7</v>
      </c>
      <c r="B13" s="36">
        <v>1201</v>
      </c>
      <c r="C13" s="25">
        <v>1595</v>
      </c>
      <c r="D13" s="25">
        <f t="shared" si="1"/>
        <v>899.0092717153783</v>
      </c>
      <c r="E13" s="25">
        <f t="shared" si="2"/>
        <v>2494.0092717153784</v>
      </c>
      <c r="F13" s="26">
        <v>6389.5</v>
      </c>
      <c r="G13" s="26">
        <v>4371.2</v>
      </c>
      <c r="H13" s="26">
        <v>610.6</v>
      </c>
      <c r="I13" s="26">
        <v>72</v>
      </c>
      <c r="J13" s="26">
        <v>1335.7</v>
      </c>
      <c r="K13" s="26">
        <v>6389.5</v>
      </c>
      <c r="L13" s="37">
        <f t="shared" si="3"/>
        <v>2.0766105509703401</v>
      </c>
      <c r="M13" s="38">
        <v>3.23753585</v>
      </c>
      <c r="N13" s="39">
        <f t="shared" si="0"/>
        <v>0.64141700576700644</v>
      </c>
      <c r="O13" s="39">
        <f t="shared" si="5"/>
        <v>0.35858299423299356</v>
      </c>
      <c r="P13" s="26">
        <f t="shared" si="6"/>
        <v>1394.2712841346215</v>
      </c>
      <c r="Q13" s="41">
        <f>Коэффиц2018!L14</f>
        <v>2.7939259544475412</v>
      </c>
      <c r="R13" s="41">
        <f t="shared" si="7"/>
        <v>3895.4907282846211</v>
      </c>
      <c r="S13" s="41">
        <f t="shared" si="8"/>
        <v>1567.0502742803519</v>
      </c>
      <c r="T13" s="48">
        <f t="shared" si="4"/>
        <v>2466.0595459957303</v>
      </c>
    </row>
    <row r="14" spans="1:20" ht="15.75" x14ac:dyDescent="0.25">
      <c r="A14" s="24" t="s">
        <v>8</v>
      </c>
      <c r="B14" s="36">
        <v>1419</v>
      </c>
      <c r="C14" s="25">
        <v>1672.1</v>
      </c>
      <c r="D14" s="25">
        <f t="shared" si="1"/>
        <v>1062.1933027178366</v>
      </c>
      <c r="E14" s="25">
        <f t="shared" si="2"/>
        <v>2734.2933027178365</v>
      </c>
      <c r="F14" s="26">
        <v>6415.2999999999993</v>
      </c>
      <c r="G14" s="26">
        <v>5178.8999999999996</v>
      </c>
      <c r="H14" s="26">
        <v>1079.4000000000001</v>
      </c>
      <c r="I14" s="26">
        <v>120</v>
      </c>
      <c r="J14" s="26">
        <v>37</v>
      </c>
      <c r="K14" s="26">
        <v>6415.2999999999993</v>
      </c>
      <c r="L14" s="37">
        <f t="shared" si="3"/>
        <v>1.9269156467356141</v>
      </c>
      <c r="M14" s="38">
        <v>3.23753585</v>
      </c>
      <c r="N14" s="39">
        <f t="shared" si="0"/>
        <v>0.59517970951136001</v>
      </c>
      <c r="O14" s="39">
        <f t="shared" si="5"/>
        <v>0.40482029048863999</v>
      </c>
      <c r="P14" s="26">
        <f t="shared" si="6"/>
        <v>1859.7700684321635</v>
      </c>
      <c r="Q14" s="41">
        <f>Коэффиц2018!L15</f>
        <v>1.9792805356768381</v>
      </c>
      <c r="R14" s="41">
        <f t="shared" si="7"/>
        <v>3681.0066972821623</v>
      </c>
      <c r="S14" s="41">
        <f t="shared" si="8"/>
        <v>1480.7691654149837</v>
      </c>
      <c r="T14" s="48">
        <f t="shared" si="4"/>
        <v>2542.9624681328205</v>
      </c>
    </row>
    <row r="15" spans="1:20" ht="15.75" x14ac:dyDescent="0.25">
      <c r="A15" s="24" t="s">
        <v>9</v>
      </c>
      <c r="B15" s="36">
        <v>1163</v>
      </c>
      <c r="C15" s="25">
        <v>1552.5</v>
      </c>
      <c r="D15" s="25">
        <f t="shared" si="1"/>
        <v>870.56434888008732</v>
      </c>
      <c r="E15" s="25">
        <f t="shared" si="2"/>
        <v>2423.0643488800874</v>
      </c>
      <c r="F15" s="26">
        <v>5486.2</v>
      </c>
      <c r="G15" s="26">
        <v>4879</v>
      </c>
      <c r="H15" s="26">
        <v>486</v>
      </c>
      <c r="I15" s="26">
        <v>75</v>
      </c>
      <c r="J15" s="26">
        <v>46.2</v>
      </c>
      <c r="K15" s="26">
        <v>5486.2</v>
      </c>
      <c r="L15" s="37">
        <f t="shared" si="3"/>
        <v>2.083460317179783</v>
      </c>
      <c r="M15" s="38">
        <v>3.23753585</v>
      </c>
      <c r="N15" s="39">
        <f t="shared" si="0"/>
        <v>0.64353274024124951</v>
      </c>
      <c r="O15" s="39">
        <f t="shared" si="5"/>
        <v>0.35646725975875049</v>
      </c>
      <c r="P15" s="26">
        <f t="shared" si="6"/>
        <v>1342.1898446699124</v>
      </c>
      <c r="Q15" s="41">
        <f>Коэффиц2018!L16</f>
        <v>2.2821925402611249</v>
      </c>
      <c r="R15" s="41">
        <f t="shared" si="7"/>
        <v>3063.1356511199119</v>
      </c>
      <c r="S15" s="41">
        <f t="shared" si="8"/>
        <v>1232.2164002066822</v>
      </c>
      <c r="T15" s="48">
        <f t="shared" si="4"/>
        <v>2102.7807490867694</v>
      </c>
    </row>
    <row r="16" spans="1:20" ht="15.75" x14ac:dyDescent="0.25">
      <c r="A16" s="24" t="s">
        <v>10</v>
      </c>
      <c r="B16" s="36">
        <v>1054</v>
      </c>
      <c r="C16" s="25">
        <v>1021.2</v>
      </c>
      <c r="D16" s="25">
        <f t="shared" si="1"/>
        <v>788.97233337885814</v>
      </c>
      <c r="E16" s="25">
        <f t="shared" si="2"/>
        <v>1810.1723333788582</v>
      </c>
      <c r="F16" s="26">
        <v>4910.8</v>
      </c>
      <c r="G16" s="26">
        <v>4164.5</v>
      </c>
      <c r="H16" s="26">
        <v>638.4</v>
      </c>
      <c r="I16" s="26">
        <v>90</v>
      </c>
      <c r="J16" s="26">
        <v>17.899999999999999</v>
      </c>
      <c r="K16" s="26">
        <v>4910.8</v>
      </c>
      <c r="L16" s="37">
        <f t="shared" si="3"/>
        <v>1.7174310563366777</v>
      </c>
      <c r="M16" s="38">
        <v>3.23753585</v>
      </c>
      <c r="N16" s="39">
        <f t="shared" si="0"/>
        <v>0.53047476102439994</v>
      </c>
      <c r="O16" s="39">
        <f t="shared" si="5"/>
        <v>0.46952523897560006</v>
      </c>
      <c r="P16" s="26">
        <f t="shared" si="6"/>
        <v>1602.1904525211419</v>
      </c>
      <c r="Q16" s="41">
        <f>Коэффиц2018!L17</f>
        <v>1.9352428806089317</v>
      </c>
      <c r="R16" s="41">
        <f t="shared" si="7"/>
        <v>3100.6276666211425</v>
      </c>
      <c r="S16" s="41">
        <f t="shared" si="8"/>
        <v>1247.2984212593669</v>
      </c>
      <c r="T16" s="48">
        <f t="shared" si="4"/>
        <v>2036.2707546382251</v>
      </c>
    </row>
    <row r="17" spans="1:20" ht="15.75" x14ac:dyDescent="0.25">
      <c r="A17" s="24" t="s">
        <v>11</v>
      </c>
      <c r="B17" s="36">
        <v>2553</v>
      </c>
      <c r="C17" s="25">
        <v>2545.1</v>
      </c>
      <c r="D17" s="25">
        <f t="shared" si="1"/>
        <v>1911.0496841709914</v>
      </c>
      <c r="E17" s="25">
        <f t="shared" si="2"/>
        <v>4456.1496841709913</v>
      </c>
      <c r="F17" s="26">
        <v>10892.6</v>
      </c>
      <c r="G17" s="26">
        <v>9064.2000000000007</v>
      </c>
      <c r="H17" s="26">
        <v>1579</v>
      </c>
      <c r="I17" s="26">
        <v>133.6</v>
      </c>
      <c r="J17" s="26">
        <v>115.80000000000001</v>
      </c>
      <c r="K17" s="26">
        <v>10892.6</v>
      </c>
      <c r="L17" s="37">
        <f t="shared" si="3"/>
        <v>1.7454562021821354</v>
      </c>
      <c r="M17" s="38">
        <v>3.23753585</v>
      </c>
      <c r="N17" s="39">
        <f t="shared" si="0"/>
        <v>0.53913108087502271</v>
      </c>
      <c r="O17" s="39">
        <f t="shared" si="5"/>
        <v>0.46086891912497729</v>
      </c>
      <c r="P17" s="26">
        <f t="shared" si="6"/>
        <v>3809.2793408790085</v>
      </c>
      <c r="Q17" s="41">
        <f>Коэффиц2018!L18</f>
        <v>1.6896766395566485</v>
      </c>
      <c r="R17" s="41">
        <f t="shared" si="7"/>
        <v>6436.4503158290081</v>
      </c>
      <c r="S17" s="41">
        <f t="shared" si="8"/>
        <v>2589.2094055254447</v>
      </c>
      <c r="T17" s="48">
        <f t="shared" si="4"/>
        <v>4500.2590896964357</v>
      </c>
    </row>
    <row r="18" spans="1:20" ht="15.75" x14ac:dyDescent="0.25">
      <c r="A18" s="24" t="s">
        <v>12</v>
      </c>
      <c r="B18" s="36">
        <v>1765</v>
      </c>
      <c r="C18" s="25">
        <v>1248.9000000000001</v>
      </c>
      <c r="D18" s="25">
        <f t="shared" si="1"/>
        <v>1321.1918106391695</v>
      </c>
      <c r="E18" s="25">
        <f t="shared" si="2"/>
        <v>2570.0918106391696</v>
      </c>
      <c r="F18" s="26">
        <v>8007.6</v>
      </c>
      <c r="G18" s="26">
        <v>6638</v>
      </c>
      <c r="H18" s="26">
        <v>1063.5</v>
      </c>
      <c r="I18" s="26">
        <v>255.5</v>
      </c>
      <c r="J18" s="26">
        <v>50.6</v>
      </c>
      <c r="K18" s="26">
        <v>8007.6</v>
      </c>
      <c r="L18" s="37">
        <f t="shared" si="3"/>
        <v>1.4561426689173764</v>
      </c>
      <c r="M18" s="38">
        <v>3.23753585</v>
      </c>
      <c r="N18" s="39">
        <f t="shared" si="0"/>
        <v>0.44976881689738707</v>
      </c>
      <c r="O18" s="39">
        <f t="shared" si="5"/>
        <v>0.55023118310261299</v>
      </c>
      <c r="P18" s="26">
        <f t="shared" si="6"/>
        <v>3144.1589646108309</v>
      </c>
      <c r="Q18" s="41">
        <f>Коэффиц2018!L19</f>
        <v>1.7293998969399629</v>
      </c>
      <c r="R18" s="41">
        <f t="shared" si="7"/>
        <v>5437.5081893608312</v>
      </c>
      <c r="S18" s="41">
        <f t="shared" si="8"/>
        <v>2187.362079357767</v>
      </c>
      <c r="T18" s="48">
        <f t="shared" si="4"/>
        <v>3508.5538899969365</v>
      </c>
    </row>
    <row r="19" spans="1:20" ht="15.75" x14ac:dyDescent="0.25">
      <c r="A19" s="24" t="s">
        <v>13</v>
      </c>
      <c r="B19" s="36">
        <v>1047</v>
      </c>
      <c r="C19" s="25">
        <v>960.5</v>
      </c>
      <c r="D19" s="25">
        <f t="shared" si="1"/>
        <v>783.73247917235722</v>
      </c>
      <c r="E19" s="25">
        <f t="shared" si="2"/>
        <v>1744.2324791723572</v>
      </c>
      <c r="F19" s="26">
        <v>4756.2</v>
      </c>
      <c r="G19" s="26">
        <v>3764.5</v>
      </c>
      <c r="H19" s="26">
        <v>847.40000000000009</v>
      </c>
      <c r="I19" s="26">
        <v>115.1</v>
      </c>
      <c r="J19" s="26">
        <v>29.2</v>
      </c>
      <c r="K19" s="26">
        <v>4756.2</v>
      </c>
      <c r="L19" s="37">
        <f t="shared" si="3"/>
        <v>1.665933599973598</v>
      </c>
      <c r="M19" s="38">
        <v>3.23753585</v>
      </c>
      <c r="N19" s="39">
        <f t="shared" si="0"/>
        <v>0.51456838693341356</v>
      </c>
      <c r="O19" s="39">
        <f t="shared" si="5"/>
        <v>0.48543161306658644</v>
      </c>
      <c r="P19" s="26">
        <f t="shared" si="6"/>
        <v>1645.4675557776429</v>
      </c>
      <c r="Q19" s="41">
        <f>Коэффиц2018!L20</f>
        <v>1.8304630256925338</v>
      </c>
      <c r="R19" s="41">
        <f t="shared" si="7"/>
        <v>3011.9675208276426</v>
      </c>
      <c r="S19" s="41">
        <f t="shared" si="8"/>
        <v>1211.6328490697958</v>
      </c>
      <c r="T19" s="48">
        <f t="shared" si="4"/>
        <v>1995.3653282421531</v>
      </c>
    </row>
    <row r="20" spans="1:20" ht="15.75" x14ac:dyDescent="0.25">
      <c r="A20" s="24" t="s">
        <v>14</v>
      </c>
      <c r="B20" s="36">
        <v>1302</v>
      </c>
      <c r="C20" s="25">
        <v>704.5</v>
      </c>
      <c r="D20" s="25">
        <f t="shared" si="1"/>
        <v>974.6128824091777</v>
      </c>
      <c r="E20" s="25">
        <f t="shared" si="2"/>
        <v>1679.1128824091777</v>
      </c>
      <c r="F20" s="26">
        <v>6105.6</v>
      </c>
      <c r="G20" s="26">
        <v>4755.6000000000004</v>
      </c>
      <c r="H20" s="26">
        <v>1206.2</v>
      </c>
      <c r="I20" s="26">
        <v>95</v>
      </c>
      <c r="J20" s="26">
        <v>48.8</v>
      </c>
      <c r="K20" s="26">
        <v>6105.6</v>
      </c>
      <c r="L20" s="37">
        <f t="shared" si="3"/>
        <v>1.289641230729015</v>
      </c>
      <c r="M20" s="38">
        <v>3.23753585</v>
      </c>
      <c r="N20" s="39">
        <f t="shared" si="0"/>
        <v>0.39834037072640138</v>
      </c>
      <c r="O20" s="39">
        <f t="shared" si="5"/>
        <v>0.60165962927359862</v>
      </c>
      <c r="P20" s="26">
        <f t="shared" si="6"/>
        <v>2536.1587942908222</v>
      </c>
      <c r="Q20" s="41">
        <f>Коэффиц2018!L21</f>
        <v>1.7453509328971599</v>
      </c>
      <c r="R20" s="41">
        <f t="shared" si="7"/>
        <v>4426.4871175908229</v>
      </c>
      <c r="S20" s="41">
        <f t="shared" si="8"/>
        <v>1780.6557210761589</v>
      </c>
      <c r="T20" s="48">
        <f t="shared" si="4"/>
        <v>2755.2686034853368</v>
      </c>
    </row>
    <row r="21" spans="1:20" ht="15.75" x14ac:dyDescent="0.25">
      <c r="A21" s="24" t="s">
        <v>15</v>
      </c>
      <c r="B21" s="36">
        <v>1309</v>
      </c>
      <c r="C21" s="25">
        <v>1204.7</v>
      </c>
      <c r="D21" s="25">
        <f t="shared" si="1"/>
        <v>979.85273661567874</v>
      </c>
      <c r="E21" s="25">
        <f t="shared" si="2"/>
        <v>2184.5527366156789</v>
      </c>
      <c r="F21" s="26">
        <v>6472.5</v>
      </c>
      <c r="G21" s="26">
        <v>5320.7</v>
      </c>
      <c r="H21" s="26">
        <v>1013.8</v>
      </c>
      <c r="I21" s="26">
        <v>105.5</v>
      </c>
      <c r="J21" s="26">
        <v>32.5</v>
      </c>
      <c r="K21" s="26">
        <v>6472.5</v>
      </c>
      <c r="L21" s="37">
        <f t="shared" si="3"/>
        <v>1.6688714565436813</v>
      </c>
      <c r="M21" s="38">
        <v>3.23753585</v>
      </c>
      <c r="N21" s="39">
        <f t="shared" si="0"/>
        <v>0.51547582292986227</v>
      </c>
      <c r="O21" s="39">
        <f t="shared" si="5"/>
        <v>0.48452417707013773</v>
      </c>
      <c r="P21" s="26">
        <f t="shared" si="6"/>
        <v>2053.3816910343216</v>
      </c>
      <c r="Q21" s="41">
        <f>Коэффиц2018!L22</f>
        <v>2.0882368251878263</v>
      </c>
      <c r="R21" s="41">
        <f t="shared" si="7"/>
        <v>4287.9472633843216</v>
      </c>
      <c r="S21" s="41">
        <f t="shared" si="8"/>
        <v>1724.9248949297296</v>
      </c>
      <c r="T21" s="48">
        <f t="shared" si="4"/>
        <v>2704.7776315454084</v>
      </c>
    </row>
    <row r="22" spans="1:20" ht="15.75" x14ac:dyDescent="0.25">
      <c r="A22" s="24" t="s">
        <v>16</v>
      </c>
      <c r="B22" s="36">
        <v>1376</v>
      </c>
      <c r="C22" s="25">
        <v>1509.2</v>
      </c>
      <c r="D22" s="25">
        <f t="shared" si="1"/>
        <v>1030.0056268779022</v>
      </c>
      <c r="E22" s="25">
        <f t="shared" si="2"/>
        <v>2539.2056268779024</v>
      </c>
      <c r="F22" s="26">
        <v>5742.3</v>
      </c>
      <c r="G22" s="26">
        <v>4430.0999999999995</v>
      </c>
      <c r="H22" s="26">
        <v>1124.8000000000002</v>
      </c>
      <c r="I22" s="26">
        <v>106.3</v>
      </c>
      <c r="J22" s="26">
        <v>81.099999999999994</v>
      </c>
      <c r="K22" s="26">
        <v>5742.3</v>
      </c>
      <c r="L22" s="37">
        <f t="shared" si="3"/>
        <v>1.8453529265101034</v>
      </c>
      <c r="M22" s="38">
        <v>3.23753585</v>
      </c>
      <c r="N22" s="39">
        <f t="shared" si="0"/>
        <v>0.56998687026434114</v>
      </c>
      <c r="O22" s="39">
        <f t="shared" si="5"/>
        <v>0.43001312973565886</v>
      </c>
      <c r="P22" s="26">
        <f t="shared" si="6"/>
        <v>1915.6437027220977</v>
      </c>
      <c r="Q22" s="41">
        <f>Коэффиц2018!L23</f>
        <v>1.6720720917833283</v>
      </c>
      <c r="R22" s="41">
        <f t="shared" si="7"/>
        <v>3203.0943731220982</v>
      </c>
      <c r="S22" s="41">
        <f t="shared" si="8"/>
        <v>1288.517998387621</v>
      </c>
      <c r="T22" s="48">
        <f t="shared" si="4"/>
        <v>2318.5236252655232</v>
      </c>
    </row>
    <row r="23" spans="1:20" ht="15.75" x14ac:dyDescent="0.25">
      <c r="A23" s="24" t="s">
        <v>17</v>
      </c>
      <c r="B23" s="36">
        <v>934</v>
      </c>
      <c r="C23" s="25">
        <v>555.5</v>
      </c>
      <c r="D23" s="25">
        <f t="shared" si="1"/>
        <v>699.14626126741325</v>
      </c>
      <c r="E23" s="25">
        <f t="shared" si="2"/>
        <v>1254.6462612674131</v>
      </c>
      <c r="F23" s="26">
        <v>7554.2000000000007</v>
      </c>
      <c r="G23" s="26">
        <v>6197.3</v>
      </c>
      <c r="H23" s="26">
        <v>1292.9000000000001</v>
      </c>
      <c r="I23" s="26">
        <v>0</v>
      </c>
      <c r="J23" s="26">
        <v>64</v>
      </c>
      <c r="K23" s="26">
        <v>7554.2000000000007</v>
      </c>
      <c r="L23" s="37">
        <f t="shared" si="3"/>
        <v>1.3433043482520484</v>
      </c>
      <c r="M23" s="38">
        <v>3.23753585</v>
      </c>
      <c r="N23" s="39">
        <f t="shared" si="0"/>
        <v>0.41491566749818332</v>
      </c>
      <c r="O23" s="39">
        <f t="shared" si="5"/>
        <v>0.58508433250181668</v>
      </c>
      <c r="P23" s="26">
        <f t="shared" si="6"/>
        <v>1769.2122226325869</v>
      </c>
      <c r="Q23" s="41">
        <f>Коэффиц2018!L24</f>
        <v>3.5606546564316943</v>
      </c>
      <c r="R23" s="41">
        <f t="shared" si="7"/>
        <v>6299.5537387325876</v>
      </c>
      <c r="S23" s="41">
        <f t="shared" si="8"/>
        <v>2534.1396251947253</v>
      </c>
      <c r="T23" s="48">
        <f t="shared" si="4"/>
        <v>3233.2858864621385</v>
      </c>
    </row>
    <row r="24" spans="1:20" ht="15.75" x14ac:dyDescent="0.25">
      <c r="A24" s="24" t="s">
        <v>18</v>
      </c>
      <c r="B24" s="36">
        <v>1860</v>
      </c>
      <c r="C24" s="25">
        <v>2461.1999999999998</v>
      </c>
      <c r="D24" s="25">
        <f t="shared" si="1"/>
        <v>1392.3041177273967</v>
      </c>
      <c r="E24" s="25">
        <f t="shared" si="2"/>
        <v>3853.5041177273965</v>
      </c>
      <c r="F24" s="26">
        <v>5538.7</v>
      </c>
      <c r="G24" s="26">
        <v>4474.3</v>
      </c>
      <c r="H24" s="26">
        <v>720</v>
      </c>
      <c r="I24" s="26">
        <v>120</v>
      </c>
      <c r="J24" s="26">
        <v>224.4</v>
      </c>
      <c r="K24" s="26">
        <v>5538.7</v>
      </c>
      <c r="L24" s="37">
        <f t="shared" si="3"/>
        <v>2.0717764073803209</v>
      </c>
      <c r="M24" s="38">
        <v>3.23753585</v>
      </c>
      <c r="N24" s="39">
        <f t="shared" si="0"/>
        <v>0.63992385053599354</v>
      </c>
      <c r="O24" s="39">
        <f t="shared" si="5"/>
        <v>0.36007614946400646</v>
      </c>
      <c r="P24" s="26">
        <f t="shared" si="6"/>
        <v>2168.3125632726033</v>
      </c>
      <c r="Q24" s="41">
        <f>Коэффиц2018!L25</f>
        <v>0.7771923249520637</v>
      </c>
      <c r="R24" s="41">
        <f t="shared" si="7"/>
        <v>1685.1958822726033</v>
      </c>
      <c r="S24" s="41">
        <f t="shared" si="8"/>
        <v>677.90860092594107</v>
      </c>
      <c r="T24" s="48">
        <f t="shared" si="4"/>
        <v>2070.212718653338</v>
      </c>
    </row>
    <row r="25" spans="1:20" ht="15.75" x14ac:dyDescent="0.25">
      <c r="A25" s="24" t="s">
        <v>19</v>
      </c>
      <c r="B25" s="36">
        <v>779</v>
      </c>
      <c r="C25" s="25">
        <v>689.4</v>
      </c>
      <c r="D25" s="25">
        <f t="shared" si="1"/>
        <v>583.12091812346353</v>
      </c>
      <c r="E25" s="25">
        <f t="shared" si="2"/>
        <v>1272.5209181234636</v>
      </c>
      <c r="F25" s="26">
        <v>4274.3999999999996</v>
      </c>
      <c r="G25" s="26">
        <v>3830.4</v>
      </c>
      <c r="H25" s="26">
        <v>301</v>
      </c>
      <c r="I25" s="26">
        <v>114</v>
      </c>
      <c r="J25" s="26">
        <v>29.000000000000004</v>
      </c>
      <c r="K25" s="26">
        <v>4274.3999999999996</v>
      </c>
      <c r="L25" s="37">
        <f t="shared" si="3"/>
        <v>1.6335313454729956</v>
      </c>
      <c r="M25" s="38">
        <v>3.23753585</v>
      </c>
      <c r="N25" s="39">
        <f t="shared" si="0"/>
        <v>0.50456007938043235</v>
      </c>
      <c r="O25" s="39">
        <f t="shared" si="5"/>
        <v>0.49543992061956765</v>
      </c>
      <c r="P25" s="26">
        <f t="shared" si="6"/>
        <v>1249.5195090265365</v>
      </c>
      <c r="Q25" s="41">
        <f>Коэффиц2018!L26</f>
        <v>2.4024267409919919</v>
      </c>
      <c r="R25" s="41">
        <f t="shared" si="7"/>
        <v>3001.879081876536</v>
      </c>
      <c r="S25" s="41">
        <f t="shared" si="8"/>
        <v>1207.5745436782299</v>
      </c>
      <c r="T25" s="48">
        <f t="shared" si="4"/>
        <v>1790.6954618016935</v>
      </c>
    </row>
    <row r="26" spans="1:20" ht="15.75" x14ac:dyDescent="0.25">
      <c r="A26" s="24" t="s">
        <v>20</v>
      </c>
      <c r="B26" s="36">
        <v>1160</v>
      </c>
      <c r="C26" s="25">
        <v>956.4</v>
      </c>
      <c r="D26" s="25">
        <f t="shared" si="1"/>
        <v>868.31869707730118</v>
      </c>
      <c r="E26" s="25">
        <f t="shared" si="2"/>
        <v>1824.7186970773012</v>
      </c>
      <c r="F26" s="26">
        <v>9694.6999999999989</v>
      </c>
      <c r="G26" s="26">
        <v>8322.1999999999989</v>
      </c>
      <c r="H26" s="26">
        <v>1243.2</v>
      </c>
      <c r="I26" s="26">
        <v>100</v>
      </c>
      <c r="J26" s="26">
        <v>29.299999999999997</v>
      </c>
      <c r="K26" s="26">
        <v>9694.6999999999989</v>
      </c>
      <c r="L26" s="37">
        <f t="shared" si="3"/>
        <v>1.5730333595493975</v>
      </c>
      <c r="M26" s="38">
        <v>3.23753585</v>
      </c>
      <c r="N26" s="39">
        <f t="shared" si="0"/>
        <v>0.48587364972326019</v>
      </c>
      <c r="O26" s="39">
        <f t="shared" si="5"/>
        <v>0.51412635027673981</v>
      </c>
      <c r="P26" s="26">
        <f t="shared" si="6"/>
        <v>1930.8228889226989</v>
      </c>
      <c r="Q26" s="41">
        <f>Коэффиц2018!L27</f>
        <v>4.0759726581207811</v>
      </c>
      <c r="R26" s="41">
        <f t="shared" si="7"/>
        <v>7869.9813029226989</v>
      </c>
      <c r="S26" s="41">
        <f t="shared" si="8"/>
        <v>3165.8800442728666</v>
      </c>
      <c r="T26" s="48">
        <f t="shared" si="4"/>
        <v>4034.1987413501679</v>
      </c>
    </row>
    <row r="27" spans="1:20" ht="15.75" x14ac:dyDescent="0.25">
      <c r="A27" s="24" t="s">
        <v>21</v>
      </c>
      <c r="B27" s="36">
        <v>1043</v>
      </c>
      <c r="C27" s="25">
        <v>1066.3</v>
      </c>
      <c r="D27" s="25">
        <f t="shared" si="1"/>
        <v>780.73827676864244</v>
      </c>
      <c r="E27" s="25">
        <f t="shared" si="2"/>
        <v>1847.0382767686424</v>
      </c>
      <c r="F27" s="26">
        <v>5115.2</v>
      </c>
      <c r="G27" s="26">
        <v>4049.2</v>
      </c>
      <c r="H27" s="26">
        <v>836</v>
      </c>
      <c r="I27" s="26">
        <v>150</v>
      </c>
      <c r="J27" s="26">
        <v>80</v>
      </c>
      <c r="K27" s="26">
        <v>5115.2</v>
      </c>
      <c r="L27" s="37">
        <f t="shared" si="3"/>
        <v>1.7708900064895901</v>
      </c>
      <c r="M27" s="38">
        <v>3.23753585</v>
      </c>
      <c r="N27" s="39">
        <f t="shared" si="0"/>
        <v>0.54698699521415028</v>
      </c>
      <c r="O27" s="39">
        <f t="shared" si="5"/>
        <v>0.45301300478584972</v>
      </c>
      <c r="P27" s="26">
        <f t="shared" si="6"/>
        <v>1529.7116147813576</v>
      </c>
      <c r="Q27" s="41">
        <f>Коэффиц2018!L28</f>
        <v>2.1364561082308819</v>
      </c>
      <c r="R27" s="41">
        <f t="shared" si="7"/>
        <v>3268.1617232313574</v>
      </c>
      <c r="S27" s="41">
        <f t="shared" si="8"/>
        <v>1314.6928287100411</v>
      </c>
      <c r="T27" s="48">
        <f t="shared" si="4"/>
        <v>2095.4311054786835</v>
      </c>
    </row>
    <row r="28" spans="1:20" ht="15.75" x14ac:dyDescent="0.25">
      <c r="A28" s="24" t="s">
        <v>22</v>
      </c>
      <c r="B28" s="36">
        <v>1005</v>
      </c>
      <c r="C28" s="25">
        <v>1201.2</v>
      </c>
      <c r="D28" s="25">
        <f t="shared" si="1"/>
        <v>752.29335393335145</v>
      </c>
      <c r="E28" s="25">
        <f t="shared" si="2"/>
        <v>1953.4933539333515</v>
      </c>
      <c r="F28" s="26">
        <v>5288.5</v>
      </c>
      <c r="G28" s="26">
        <v>4422</v>
      </c>
      <c r="H28" s="26">
        <v>733.5</v>
      </c>
      <c r="I28" s="26">
        <v>90</v>
      </c>
      <c r="J28" s="26">
        <v>43</v>
      </c>
      <c r="K28" s="26">
        <v>5288.5</v>
      </c>
      <c r="L28" s="37">
        <f t="shared" si="3"/>
        <v>1.943774481525723</v>
      </c>
      <c r="M28" s="38">
        <v>3.23753585</v>
      </c>
      <c r="N28" s="39">
        <f t="shared" si="0"/>
        <v>0.6003870139463392</v>
      </c>
      <c r="O28" s="39">
        <f t="shared" si="5"/>
        <v>0.3996129860536608</v>
      </c>
      <c r="P28" s="26">
        <f t="shared" si="6"/>
        <v>1300.2301753166482</v>
      </c>
      <c r="Q28" s="41">
        <f>Коэффиц2018!L29</f>
        <v>2.5649355855431262</v>
      </c>
      <c r="R28" s="41">
        <f t="shared" si="7"/>
        <v>3335.0066460666485</v>
      </c>
      <c r="S28" s="41">
        <f t="shared" si="8"/>
        <v>1341.5827283323713</v>
      </c>
      <c r="T28" s="48">
        <f t="shared" si="4"/>
        <v>2093.8760822657227</v>
      </c>
    </row>
    <row r="29" spans="1:20" ht="15.75" x14ac:dyDescent="0.25">
      <c r="A29" s="24" t="s">
        <v>23</v>
      </c>
      <c r="B29" s="36">
        <v>1738</v>
      </c>
      <c r="C29" s="25">
        <v>1962.8</v>
      </c>
      <c r="D29" s="25">
        <f t="shared" si="1"/>
        <v>1300.9809444140944</v>
      </c>
      <c r="E29" s="25">
        <f t="shared" si="2"/>
        <v>3263.7809444140944</v>
      </c>
      <c r="F29" s="26">
        <v>4771.1000000000004</v>
      </c>
      <c r="G29" s="26">
        <v>4431.7</v>
      </c>
      <c r="H29" s="26">
        <v>220.10000000000002</v>
      </c>
      <c r="I29" s="26">
        <v>102.1</v>
      </c>
      <c r="J29" s="26">
        <v>17.2</v>
      </c>
      <c r="K29" s="26">
        <v>4771.1000000000004</v>
      </c>
      <c r="L29" s="37">
        <f t="shared" si="3"/>
        <v>1.877894674576579</v>
      </c>
      <c r="M29" s="38">
        <v>3.23753585</v>
      </c>
      <c r="N29" s="39">
        <f t="shared" si="0"/>
        <v>0.58003826415592552</v>
      </c>
      <c r="O29" s="39">
        <f t="shared" si="5"/>
        <v>0.41996173584407448</v>
      </c>
      <c r="P29" s="26">
        <f t="shared" si="6"/>
        <v>2363.0563628859063</v>
      </c>
      <c r="Q29" s="41">
        <f>Коэффиц2018!L30</f>
        <v>0.63786843143473615</v>
      </c>
      <c r="R29" s="41">
        <f t="shared" si="7"/>
        <v>1507.3190555859057</v>
      </c>
      <c r="S29" s="41">
        <f t="shared" si="8"/>
        <v>606.35357756942244</v>
      </c>
      <c r="T29" s="48">
        <f t="shared" si="4"/>
        <v>1907.3345219835169</v>
      </c>
    </row>
    <row r="30" spans="1:20" ht="15.75" x14ac:dyDescent="0.25">
      <c r="A30" s="24" t="s">
        <v>28</v>
      </c>
      <c r="B30" s="43">
        <f t="shared" ref="B30:K30" si="9">SUM(B8:B29)</f>
        <v>58576</v>
      </c>
      <c r="C30" s="23">
        <f t="shared" si="9"/>
        <v>116563.4</v>
      </c>
      <c r="D30" s="23">
        <f t="shared" si="9"/>
        <v>43847.100000000006</v>
      </c>
      <c r="E30" s="23">
        <f t="shared" si="9"/>
        <v>160410.49999999997</v>
      </c>
      <c r="F30" s="23">
        <f t="shared" si="9"/>
        <v>169450.70000000004</v>
      </c>
      <c r="G30" s="23">
        <f t="shared" si="9"/>
        <v>135244.00000000003</v>
      </c>
      <c r="H30" s="23">
        <f t="shared" si="9"/>
        <v>26912.400000000001</v>
      </c>
      <c r="I30" s="23">
        <f t="shared" si="9"/>
        <v>3565.7999999999997</v>
      </c>
      <c r="J30" s="23">
        <f t="shared" si="9"/>
        <v>3728.5</v>
      </c>
      <c r="K30" s="23">
        <f t="shared" si="9"/>
        <v>169450.70000000004</v>
      </c>
      <c r="L30" s="44"/>
      <c r="M30" s="21"/>
      <c r="N30" s="21"/>
      <c r="O30" s="21"/>
      <c r="P30" s="23">
        <f t="shared" ref="P30:T30" si="10">SUM(P8:P29)</f>
        <v>39264.550579392839</v>
      </c>
      <c r="Q30" s="21"/>
      <c r="R30" s="23">
        <f t="shared" si="10"/>
        <v>72665.631639237909</v>
      </c>
      <c r="S30" s="23">
        <f t="shared" si="10"/>
        <v>29231.412916535359</v>
      </c>
      <c r="T30" s="23">
        <f t="shared" si="10"/>
        <v>73078.512916535357</v>
      </c>
    </row>
    <row r="31" spans="1:20" x14ac:dyDescent="0.25">
      <c r="M31" s="8">
        <v>29231.4</v>
      </c>
    </row>
    <row r="34" spans="13:20" x14ac:dyDescent="0.25">
      <c r="M34" s="6"/>
      <c r="N34" s="6"/>
      <c r="O34" s="6"/>
      <c r="P34" s="6"/>
      <c r="Q34" s="6"/>
      <c r="R34" s="6"/>
      <c r="S34" s="6"/>
      <c r="T34" s="6"/>
    </row>
  </sheetData>
  <mergeCells count="15">
    <mergeCell ref="A3:T3"/>
    <mergeCell ref="A5:A6"/>
    <mergeCell ref="B5:B6"/>
    <mergeCell ref="C5:C6"/>
    <mergeCell ref="D5:D6"/>
    <mergeCell ref="F5:J5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31496062992125984" right="0.31496062992125984" top="0.15748031496062992" bottom="0.15748031496062992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B1" workbookViewId="0">
      <selection activeCell="I11" sqref="I11:I31"/>
    </sheetView>
  </sheetViews>
  <sheetFormatPr defaultColWidth="9.140625" defaultRowHeight="15" x14ac:dyDescent="0.25"/>
  <cols>
    <col min="1" max="1" width="26.7109375" style="8" customWidth="1"/>
    <col min="2" max="2" width="17.28515625" style="8" customWidth="1"/>
    <col min="3" max="3" width="15.7109375" style="8" customWidth="1"/>
    <col min="4" max="4" width="14.5703125" style="8" customWidth="1"/>
    <col min="5" max="5" width="16.5703125" style="8" customWidth="1"/>
    <col min="6" max="6" width="14.42578125" style="8" customWidth="1"/>
    <col min="7" max="7" width="16.42578125" style="8" customWidth="1"/>
    <col min="8" max="8" width="15.85546875" style="8" customWidth="1"/>
    <col min="9" max="9" width="14.140625" style="8" customWidth="1"/>
    <col min="10" max="10" width="12.85546875" style="8" customWidth="1"/>
    <col min="11" max="11" width="15.85546875" style="8" customWidth="1"/>
    <col min="12" max="12" width="13.140625" style="8" customWidth="1"/>
    <col min="13" max="16384" width="9.140625" style="8"/>
  </cols>
  <sheetData>
    <row r="1" spans="1:12" ht="15.75" x14ac:dyDescent="0.25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3" spans="1:12" ht="60" x14ac:dyDescent="0.25">
      <c r="A3" s="12" t="s">
        <v>59</v>
      </c>
      <c r="B3" s="70" t="s">
        <v>57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30" x14ac:dyDescent="0.25">
      <c r="A4" s="12" t="s">
        <v>52</v>
      </c>
      <c r="B4" s="71" t="s">
        <v>60</v>
      </c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x14ac:dyDescent="0.25">
      <c r="A5" s="72"/>
      <c r="B5" s="73" t="s">
        <v>0</v>
      </c>
      <c r="C5" s="73" t="s">
        <v>1</v>
      </c>
      <c r="D5" s="76" t="s">
        <v>32</v>
      </c>
      <c r="E5" s="76" t="s">
        <v>33</v>
      </c>
      <c r="F5" s="76" t="s">
        <v>34</v>
      </c>
      <c r="G5" s="79" t="s">
        <v>35</v>
      </c>
      <c r="H5" s="80" t="s">
        <v>36</v>
      </c>
      <c r="I5" s="80"/>
      <c r="J5" s="80" t="s">
        <v>37</v>
      </c>
      <c r="K5" s="80"/>
      <c r="L5" s="80"/>
    </row>
    <row r="6" spans="1:12" x14ac:dyDescent="0.25">
      <c r="A6" s="72"/>
      <c r="B6" s="74"/>
      <c r="C6" s="74"/>
      <c r="D6" s="77"/>
      <c r="E6" s="77"/>
      <c r="F6" s="77"/>
      <c r="G6" s="65"/>
      <c r="H6" s="81" t="s">
        <v>38</v>
      </c>
      <c r="I6" s="79" t="s">
        <v>44</v>
      </c>
      <c r="J6" s="65" t="s">
        <v>39</v>
      </c>
      <c r="K6" s="65" t="s">
        <v>42</v>
      </c>
      <c r="L6" s="67" t="s">
        <v>40</v>
      </c>
    </row>
    <row r="7" spans="1:12" ht="84.6" customHeight="1" x14ac:dyDescent="0.25">
      <c r="A7" s="72"/>
      <c r="B7" s="75"/>
      <c r="C7" s="75"/>
      <c r="D7" s="78"/>
      <c r="E7" s="78"/>
      <c r="F7" s="78"/>
      <c r="G7" s="66"/>
      <c r="H7" s="81"/>
      <c r="I7" s="66"/>
      <c r="J7" s="66"/>
      <c r="K7" s="66"/>
      <c r="L7" s="68"/>
    </row>
    <row r="8" spans="1:12" ht="14.45" x14ac:dyDescent="0.3">
      <c r="A8" s="9"/>
      <c r="B8" s="13">
        <v>1</v>
      </c>
      <c r="C8" s="13">
        <v>2</v>
      </c>
      <c r="D8" s="11">
        <v>3</v>
      </c>
      <c r="E8" s="11">
        <v>4</v>
      </c>
      <c r="F8" s="11">
        <v>5</v>
      </c>
      <c r="G8" s="13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</row>
    <row r="9" spans="1:12" ht="15" customHeight="1" x14ac:dyDescent="0.25">
      <c r="A9" s="15" t="s">
        <v>2</v>
      </c>
      <c r="B9" s="5">
        <v>21530</v>
      </c>
      <c r="C9" s="3">
        <v>52055.5</v>
      </c>
      <c r="D9" s="4">
        <v>21512.400000000001</v>
      </c>
      <c r="E9" s="14">
        <f>D9-C9</f>
        <v>-30543.1</v>
      </c>
      <c r="F9" s="16"/>
      <c r="G9" s="17">
        <f>'РФФПП 2018'!D8</f>
        <v>16116.294437995082</v>
      </c>
      <c r="H9" s="16"/>
      <c r="I9" s="16"/>
      <c r="J9" s="19">
        <f>SUM(H9:I9)</f>
        <v>0</v>
      </c>
      <c r="K9" s="14">
        <f>'РФФПП 2018'!P8</f>
        <v>1532.3524125049253</v>
      </c>
      <c r="L9" s="46">
        <f t="shared" ref="L9" si="0">J9/K9</f>
        <v>0</v>
      </c>
    </row>
    <row r="10" spans="1:12" x14ac:dyDescent="0.25">
      <c r="A10" s="15" t="s">
        <v>3</v>
      </c>
      <c r="B10" s="5">
        <v>9737</v>
      </c>
      <c r="C10" s="3">
        <v>34268.400000000001</v>
      </c>
      <c r="D10" s="4">
        <v>24591</v>
      </c>
      <c r="E10" s="14">
        <f t="shared" ref="E10:E30" si="1">D10-C10</f>
        <v>-9677.4000000000015</v>
      </c>
      <c r="F10" s="16"/>
      <c r="G10" s="17">
        <f>'РФФПП 2018'!D9</f>
        <v>7288.6372012428292</v>
      </c>
      <c r="H10" s="16"/>
      <c r="I10" s="16"/>
      <c r="J10" s="16"/>
      <c r="K10" s="47">
        <f>'РФФПП 2018'!P9</f>
        <v>0</v>
      </c>
      <c r="L10" s="16"/>
    </row>
    <row r="11" spans="1:12" x14ac:dyDescent="0.25">
      <c r="A11" s="15" t="s">
        <v>4</v>
      </c>
      <c r="B11" s="5">
        <v>849</v>
      </c>
      <c r="C11" s="3">
        <v>1604.1</v>
      </c>
      <c r="D11" s="4">
        <v>3897.1000000000004</v>
      </c>
      <c r="E11" s="14">
        <f t="shared" si="1"/>
        <v>2293.0000000000005</v>
      </c>
      <c r="F11" s="18">
        <f>E11</f>
        <v>2293.0000000000005</v>
      </c>
      <c r="G11" s="17">
        <f>'РФФПП 2018'!D10</f>
        <v>635.51946018847309</v>
      </c>
      <c r="H11" s="19">
        <f>F11-G11</f>
        <v>1657.4805398115273</v>
      </c>
      <c r="I11" s="46">
        <v>0</v>
      </c>
      <c r="J11" s="19">
        <f>SUM(H11:I11)</f>
        <v>1657.4805398115273</v>
      </c>
      <c r="K11" s="14">
        <f>'РФФПП 2018'!P10</f>
        <v>509.04847646152677</v>
      </c>
      <c r="L11" s="19">
        <f>J11/K11</f>
        <v>3.2560367360942242</v>
      </c>
    </row>
    <row r="12" spans="1:12" x14ac:dyDescent="0.25">
      <c r="A12" s="15" t="s">
        <v>5</v>
      </c>
      <c r="B12" s="5">
        <v>1891</v>
      </c>
      <c r="C12" s="3">
        <v>3394.6</v>
      </c>
      <c r="D12" s="4">
        <v>5843.1999999999989</v>
      </c>
      <c r="E12" s="14">
        <f t="shared" si="1"/>
        <v>2448.599999999999</v>
      </c>
      <c r="F12" s="18">
        <f t="shared" ref="F12:F30" si="2">E12</f>
        <v>2448.599999999999</v>
      </c>
      <c r="G12" s="17">
        <f>'РФФПП 2018'!D11</f>
        <v>1415.5091863561868</v>
      </c>
      <c r="H12" s="19">
        <f t="shared" ref="H12:H30" si="3">F12-G12</f>
        <v>1033.0908136438122</v>
      </c>
      <c r="I12" s="46">
        <v>0</v>
      </c>
      <c r="J12" s="19">
        <f t="shared" ref="J12:J30" si="4">SUM(H12:I12)</f>
        <v>1033.0908136438122</v>
      </c>
      <c r="K12" s="14">
        <f>'РФФПП 2018'!P11</f>
        <v>1312.0711059938133</v>
      </c>
      <c r="L12" s="19">
        <f t="shared" ref="L12:L30" si="5">J12/K12</f>
        <v>0.78737410565970001</v>
      </c>
    </row>
    <row r="13" spans="1:12" x14ac:dyDescent="0.25">
      <c r="A13" s="15" t="s">
        <v>6</v>
      </c>
      <c r="B13" s="5">
        <v>1861</v>
      </c>
      <c r="C13" s="3">
        <v>2334.3000000000002</v>
      </c>
      <c r="D13" s="4">
        <v>6191.5999999999995</v>
      </c>
      <c r="E13" s="14">
        <f t="shared" si="1"/>
        <v>3857.2999999999993</v>
      </c>
      <c r="F13" s="18">
        <f t="shared" si="2"/>
        <v>3857.2999999999993</v>
      </c>
      <c r="G13" s="17">
        <f>'РФФПП 2018'!D12</f>
        <v>1393.0526683283256</v>
      </c>
      <c r="H13" s="19">
        <f t="shared" si="3"/>
        <v>2464.2473316716737</v>
      </c>
      <c r="I13" s="46">
        <v>0</v>
      </c>
      <c r="J13" s="19">
        <f t="shared" si="4"/>
        <v>2464.2473316716737</v>
      </c>
      <c r="K13" s="14">
        <f>'РФФПП 2018'!P12</f>
        <v>2297.7015485216739</v>
      </c>
      <c r="L13" s="19">
        <f t="shared" si="5"/>
        <v>1.0724836449090416</v>
      </c>
    </row>
    <row r="14" spans="1:12" x14ac:dyDescent="0.25">
      <c r="A14" s="15" t="s">
        <v>7</v>
      </c>
      <c r="B14" s="5">
        <v>1201</v>
      </c>
      <c r="C14" s="3">
        <v>1595</v>
      </c>
      <c r="D14" s="4">
        <v>6389.5</v>
      </c>
      <c r="E14" s="14">
        <f t="shared" si="1"/>
        <v>4794.5</v>
      </c>
      <c r="F14" s="18">
        <f t="shared" si="2"/>
        <v>4794.5</v>
      </c>
      <c r="G14" s="17">
        <f>'РФФПП 2018'!D13</f>
        <v>899.0092717153783</v>
      </c>
      <c r="H14" s="19">
        <f t="shared" si="3"/>
        <v>3895.4907282846216</v>
      </c>
      <c r="I14" s="46">
        <v>0</v>
      </c>
      <c r="J14" s="19">
        <f t="shared" si="4"/>
        <v>3895.4907282846216</v>
      </c>
      <c r="K14" s="14">
        <f>'РФФПП 2018'!P13</f>
        <v>1394.2712841346215</v>
      </c>
      <c r="L14" s="19">
        <f t="shared" si="5"/>
        <v>2.7939259544475412</v>
      </c>
    </row>
    <row r="15" spans="1:12" x14ac:dyDescent="0.25">
      <c r="A15" s="15" t="s">
        <v>8</v>
      </c>
      <c r="B15" s="5">
        <v>1419</v>
      </c>
      <c r="C15" s="3">
        <v>1672.1</v>
      </c>
      <c r="D15" s="4">
        <v>6415.2999999999993</v>
      </c>
      <c r="E15" s="14">
        <f t="shared" si="1"/>
        <v>4743.1999999999989</v>
      </c>
      <c r="F15" s="18">
        <f t="shared" si="2"/>
        <v>4743.1999999999989</v>
      </c>
      <c r="G15" s="17">
        <f>'РФФПП 2018'!D14</f>
        <v>1062.1933027178366</v>
      </c>
      <c r="H15" s="19">
        <f t="shared" si="3"/>
        <v>3681.0066972821623</v>
      </c>
      <c r="I15" s="46">
        <v>0</v>
      </c>
      <c r="J15" s="19">
        <f t="shared" si="4"/>
        <v>3681.0066972821623</v>
      </c>
      <c r="K15" s="14">
        <f>'РФФПП 2018'!P14</f>
        <v>1859.7700684321635</v>
      </c>
      <c r="L15" s="19">
        <f t="shared" si="5"/>
        <v>1.9792805356768381</v>
      </c>
    </row>
    <row r="16" spans="1:12" x14ac:dyDescent="0.25">
      <c r="A16" s="15" t="s">
        <v>9</v>
      </c>
      <c r="B16" s="5">
        <v>1163</v>
      </c>
      <c r="C16" s="3">
        <v>1552.5</v>
      </c>
      <c r="D16" s="4">
        <v>5486.2</v>
      </c>
      <c r="E16" s="14">
        <f t="shared" si="1"/>
        <v>3933.7</v>
      </c>
      <c r="F16" s="18">
        <f t="shared" si="2"/>
        <v>3933.7</v>
      </c>
      <c r="G16" s="17">
        <f>'РФФПП 2018'!D15</f>
        <v>870.56434888008732</v>
      </c>
      <c r="H16" s="19">
        <f t="shared" si="3"/>
        <v>3063.1356511199124</v>
      </c>
      <c r="I16" s="46">
        <v>0</v>
      </c>
      <c r="J16" s="19">
        <f t="shared" si="4"/>
        <v>3063.1356511199124</v>
      </c>
      <c r="K16" s="14">
        <f>'РФФПП 2018'!P15</f>
        <v>1342.1898446699124</v>
      </c>
      <c r="L16" s="19">
        <f t="shared" si="5"/>
        <v>2.2821925402611249</v>
      </c>
    </row>
    <row r="17" spans="1:12" x14ac:dyDescent="0.25">
      <c r="A17" s="15" t="s">
        <v>10</v>
      </c>
      <c r="B17" s="5">
        <v>1054</v>
      </c>
      <c r="C17" s="3">
        <v>1021.2</v>
      </c>
      <c r="D17" s="4">
        <v>4910.8</v>
      </c>
      <c r="E17" s="14">
        <f t="shared" si="1"/>
        <v>3889.6000000000004</v>
      </c>
      <c r="F17" s="18">
        <f t="shared" si="2"/>
        <v>3889.6000000000004</v>
      </c>
      <c r="G17" s="17">
        <f>'РФФПП 2018'!D16</f>
        <v>788.97233337885814</v>
      </c>
      <c r="H17" s="19">
        <f t="shared" si="3"/>
        <v>3100.6276666211425</v>
      </c>
      <c r="I17" s="46">
        <v>0</v>
      </c>
      <c r="J17" s="19">
        <f t="shared" si="4"/>
        <v>3100.6276666211425</v>
      </c>
      <c r="K17" s="14">
        <f>'РФФПП 2018'!P16</f>
        <v>1602.1904525211419</v>
      </c>
      <c r="L17" s="19">
        <f t="shared" si="5"/>
        <v>1.9352428806089317</v>
      </c>
    </row>
    <row r="18" spans="1:12" x14ac:dyDescent="0.25">
      <c r="A18" s="15" t="s">
        <v>11</v>
      </c>
      <c r="B18" s="5">
        <v>2553</v>
      </c>
      <c r="C18" s="3">
        <v>2545.1</v>
      </c>
      <c r="D18" s="4">
        <v>10892.6</v>
      </c>
      <c r="E18" s="14">
        <f t="shared" si="1"/>
        <v>8347.5</v>
      </c>
      <c r="F18" s="18">
        <f t="shared" si="2"/>
        <v>8347.5</v>
      </c>
      <c r="G18" s="17">
        <f>'РФФПП 2018'!D17</f>
        <v>1911.0496841709914</v>
      </c>
      <c r="H18" s="19">
        <f t="shared" si="3"/>
        <v>6436.4503158290081</v>
      </c>
      <c r="I18" s="46">
        <v>0</v>
      </c>
      <c r="J18" s="19">
        <f t="shared" si="4"/>
        <v>6436.4503158290081</v>
      </c>
      <c r="K18" s="14">
        <f>'РФФПП 2018'!P17</f>
        <v>3809.2793408790085</v>
      </c>
      <c r="L18" s="19">
        <f t="shared" si="5"/>
        <v>1.6896766395566485</v>
      </c>
    </row>
    <row r="19" spans="1:12" x14ac:dyDescent="0.25">
      <c r="A19" s="15" t="s">
        <v>12</v>
      </c>
      <c r="B19" s="5">
        <v>1765</v>
      </c>
      <c r="C19" s="3">
        <v>1248.9000000000001</v>
      </c>
      <c r="D19" s="4">
        <v>8007.6</v>
      </c>
      <c r="E19" s="14">
        <f t="shared" si="1"/>
        <v>6758.7000000000007</v>
      </c>
      <c r="F19" s="18">
        <f t="shared" si="2"/>
        <v>6758.7000000000007</v>
      </c>
      <c r="G19" s="17">
        <f>'РФФПП 2018'!D18</f>
        <v>1321.1918106391695</v>
      </c>
      <c r="H19" s="19">
        <f t="shared" si="3"/>
        <v>5437.5081893608312</v>
      </c>
      <c r="I19" s="46">
        <v>0</v>
      </c>
      <c r="J19" s="19">
        <f t="shared" si="4"/>
        <v>5437.5081893608312</v>
      </c>
      <c r="K19" s="14">
        <f>'РФФПП 2018'!P18</f>
        <v>3144.1589646108309</v>
      </c>
      <c r="L19" s="19">
        <f t="shared" si="5"/>
        <v>1.7293998969399629</v>
      </c>
    </row>
    <row r="20" spans="1:12" x14ac:dyDescent="0.25">
      <c r="A20" s="15" t="s">
        <v>13</v>
      </c>
      <c r="B20" s="5">
        <v>1047</v>
      </c>
      <c r="C20" s="3">
        <v>960.5</v>
      </c>
      <c r="D20" s="4">
        <v>4756.2</v>
      </c>
      <c r="E20" s="14">
        <f t="shared" si="1"/>
        <v>3795.7</v>
      </c>
      <c r="F20" s="18">
        <f t="shared" si="2"/>
        <v>3795.7</v>
      </c>
      <c r="G20" s="17">
        <f>'РФФПП 2018'!D19</f>
        <v>783.73247917235722</v>
      </c>
      <c r="H20" s="19">
        <f t="shared" si="3"/>
        <v>3011.9675208276426</v>
      </c>
      <c r="I20" s="46">
        <v>0</v>
      </c>
      <c r="J20" s="19">
        <f t="shared" si="4"/>
        <v>3011.9675208276426</v>
      </c>
      <c r="K20" s="14">
        <f>'РФФПП 2018'!P19</f>
        <v>1645.4675557776429</v>
      </c>
      <c r="L20" s="19">
        <f t="shared" si="5"/>
        <v>1.8304630256925338</v>
      </c>
    </row>
    <row r="21" spans="1:12" x14ac:dyDescent="0.25">
      <c r="A21" s="15" t="s">
        <v>14</v>
      </c>
      <c r="B21" s="5">
        <v>1302</v>
      </c>
      <c r="C21" s="3">
        <v>704.5</v>
      </c>
      <c r="D21" s="4">
        <v>6105.6</v>
      </c>
      <c r="E21" s="14">
        <f t="shared" si="1"/>
        <v>5401.1</v>
      </c>
      <c r="F21" s="18">
        <f t="shared" si="2"/>
        <v>5401.1</v>
      </c>
      <c r="G21" s="17">
        <f>'РФФПП 2018'!D20</f>
        <v>974.6128824091777</v>
      </c>
      <c r="H21" s="19">
        <f t="shared" si="3"/>
        <v>4426.4871175908229</v>
      </c>
      <c r="I21" s="46">
        <v>0</v>
      </c>
      <c r="J21" s="19">
        <f t="shared" si="4"/>
        <v>4426.4871175908229</v>
      </c>
      <c r="K21" s="14">
        <f>'РФФПП 2018'!P20</f>
        <v>2536.1587942908222</v>
      </c>
      <c r="L21" s="19">
        <f t="shared" si="5"/>
        <v>1.7453509328971599</v>
      </c>
    </row>
    <row r="22" spans="1:12" x14ac:dyDescent="0.25">
      <c r="A22" s="15" t="s">
        <v>15</v>
      </c>
      <c r="B22" s="5">
        <v>1309</v>
      </c>
      <c r="C22" s="3">
        <v>1204.7</v>
      </c>
      <c r="D22" s="4">
        <v>6472.5</v>
      </c>
      <c r="E22" s="14">
        <f t="shared" si="1"/>
        <v>5267.8</v>
      </c>
      <c r="F22" s="18">
        <f t="shared" si="2"/>
        <v>5267.8</v>
      </c>
      <c r="G22" s="17">
        <f>'РФФПП 2018'!D21</f>
        <v>979.85273661567874</v>
      </c>
      <c r="H22" s="19">
        <f t="shared" si="3"/>
        <v>4287.9472633843216</v>
      </c>
      <c r="I22" s="46">
        <v>0</v>
      </c>
      <c r="J22" s="19">
        <f t="shared" si="4"/>
        <v>4287.9472633843216</v>
      </c>
      <c r="K22" s="14">
        <f>'РФФПП 2018'!P21</f>
        <v>2053.3816910343216</v>
      </c>
      <c r="L22" s="19">
        <f t="shared" si="5"/>
        <v>2.0882368251878263</v>
      </c>
    </row>
    <row r="23" spans="1:12" x14ac:dyDescent="0.25">
      <c r="A23" s="15" t="s">
        <v>16</v>
      </c>
      <c r="B23" s="5">
        <v>1376</v>
      </c>
      <c r="C23" s="3">
        <v>1509.2</v>
      </c>
      <c r="D23" s="4">
        <v>5742.3</v>
      </c>
      <c r="E23" s="14">
        <f t="shared" si="1"/>
        <v>4233.1000000000004</v>
      </c>
      <c r="F23" s="18">
        <f t="shared" si="2"/>
        <v>4233.1000000000004</v>
      </c>
      <c r="G23" s="17">
        <f>'РФФПП 2018'!D22</f>
        <v>1030.0056268779022</v>
      </c>
      <c r="H23" s="19">
        <f t="shared" si="3"/>
        <v>3203.0943731220982</v>
      </c>
      <c r="I23" s="46">
        <v>0</v>
      </c>
      <c r="J23" s="19">
        <f t="shared" si="4"/>
        <v>3203.0943731220982</v>
      </c>
      <c r="K23" s="14">
        <f>'РФФПП 2018'!P22</f>
        <v>1915.6437027220977</v>
      </c>
      <c r="L23" s="19">
        <f t="shared" si="5"/>
        <v>1.6720720917833283</v>
      </c>
    </row>
    <row r="24" spans="1:12" x14ac:dyDescent="0.25">
      <c r="A24" s="15" t="s">
        <v>17</v>
      </c>
      <c r="B24" s="5">
        <v>934</v>
      </c>
      <c r="C24" s="3">
        <v>555.5</v>
      </c>
      <c r="D24" s="4">
        <v>7554.2000000000007</v>
      </c>
      <c r="E24" s="14">
        <f t="shared" si="1"/>
        <v>6998.7000000000007</v>
      </c>
      <c r="F24" s="18">
        <f t="shared" si="2"/>
        <v>6998.7000000000007</v>
      </c>
      <c r="G24" s="17">
        <f>'РФФПП 2018'!D23</f>
        <v>699.14626126741325</v>
      </c>
      <c r="H24" s="19">
        <f t="shared" si="3"/>
        <v>6299.5537387325876</v>
      </c>
      <c r="I24" s="46">
        <v>0</v>
      </c>
      <c r="J24" s="19">
        <f t="shared" si="4"/>
        <v>6299.5537387325876</v>
      </c>
      <c r="K24" s="14">
        <f>'РФФПП 2018'!P23</f>
        <v>1769.2122226325869</v>
      </c>
      <c r="L24" s="19">
        <f t="shared" si="5"/>
        <v>3.5606546564316943</v>
      </c>
    </row>
    <row r="25" spans="1:12" x14ac:dyDescent="0.25">
      <c r="A25" s="15" t="s">
        <v>18</v>
      </c>
      <c r="B25" s="5">
        <v>1860</v>
      </c>
      <c r="C25" s="3">
        <v>2461.1999999999998</v>
      </c>
      <c r="D25" s="4">
        <v>5538.7</v>
      </c>
      <c r="E25" s="14">
        <f t="shared" si="1"/>
        <v>3077.5</v>
      </c>
      <c r="F25" s="18">
        <f t="shared" si="2"/>
        <v>3077.5</v>
      </c>
      <c r="G25" s="17">
        <f>'РФФПП 2018'!D24</f>
        <v>1392.3041177273967</v>
      </c>
      <c r="H25" s="19">
        <f t="shared" si="3"/>
        <v>1685.1958822726033</v>
      </c>
      <c r="I25" s="46">
        <v>0</v>
      </c>
      <c r="J25" s="19">
        <f t="shared" si="4"/>
        <v>1685.1958822726033</v>
      </c>
      <c r="K25" s="14">
        <f>'РФФПП 2018'!P24</f>
        <v>2168.3125632726033</v>
      </c>
      <c r="L25" s="19">
        <f t="shared" si="5"/>
        <v>0.7771923249520637</v>
      </c>
    </row>
    <row r="26" spans="1:12" x14ac:dyDescent="0.25">
      <c r="A26" s="15" t="s">
        <v>19</v>
      </c>
      <c r="B26" s="5">
        <v>779</v>
      </c>
      <c r="C26" s="3">
        <v>689.4</v>
      </c>
      <c r="D26" s="4">
        <v>4274.3999999999996</v>
      </c>
      <c r="E26" s="14">
        <f t="shared" si="1"/>
        <v>3584.9999999999995</v>
      </c>
      <c r="F26" s="18">
        <f t="shared" si="2"/>
        <v>3584.9999999999995</v>
      </c>
      <c r="G26" s="17">
        <f>'РФФПП 2018'!D25</f>
        <v>583.12091812346353</v>
      </c>
      <c r="H26" s="19">
        <f t="shared" si="3"/>
        <v>3001.879081876536</v>
      </c>
      <c r="I26" s="46">
        <v>0</v>
      </c>
      <c r="J26" s="19">
        <f t="shared" si="4"/>
        <v>3001.879081876536</v>
      </c>
      <c r="K26" s="14">
        <f>'РФФПП 2018'!P25</f>
        <v>1249.5195090265365</v>
      </c>
      <c r="L26" s="19">
        <f t="shared" si="5"/>
        <v>2.4024267409919919</v>
      </c>
    </row>
    <row r="27" spans="1:12" x14ac:dyDescent="0.25">
      <c r="A27" s="15" t="s">
        <v>20</v>
      </c>
      <c r="B27" s="5">
        <v>1160</v>
      </c>
      <c r="C27" s="3">
        <v>956.4</v>
      </c>
      <c r="D27" s="4">
        <v>9694.6999999999989</v>
      </c>
      <c r="E27" s="14">
        <f t="shared" si="1"/>
        <v>8738.2999999999993</v>
      </c>
      <c r="F27" s="18">
        <f t="shared" si="2"/>
        <v>8738.2999999999993</v>
      </c>
      <c r="G27" s="17">
        <f>'РФФПП 2018'!D26</f>
        <v>868.31869707730118</v>
      </c>
      <c r="H27" s="19">
        <f t="shared" si="3"/>
        <v>7869.981302922698</v>
      </c>
      <c r="I27" s="46">
        <v>0</v>
      </c>
      <c r="J27" s="19">
        <f t="shared" si="4"/>
        <v>7869.981302922698</v>
      </c>
      <c r="K27" s="14">
        <f>'РФФПП 2018'!P26</f>
        <v>1930.8228889226989</v>
      </c>
      <c r="L27" s="19">
        <f t="shared" si="5"/>
        <v>4.0759726581207811</v>
      </c>
    </row>
    <row r="28" spans="1:12" x14ac:dyDescent="0.25">
      <c r="A28" s="15" t="s">
        <v>21</v>
      </c>
      <c r="B28" s="5">
        <v>1043</v>
      </c>
      <c r="C28" s="3">
        <v>1066.3</v>
      </c>
      <c r="D28" s="4">
        <v>5115.2</v>
      </c>
      <c r="E28" s="14">
        <f t="shared" si="1"/>
        <v>4048.8999999999996</v>
      </c>
      <c r="F28" s="18">
        <f t="shared" si="2"/>
        <v>4048.8999999999996</v>
      </c>
      <c r="G28" s="17">
        <f>'РФФПП 2018'!D27</f>
        <v>780.73827676864244</v>
      </c>
      <c r="H28" s="19">
        <f t="shared" si="3"/>
        <v>3268.1617232313574</v>
      </c>
      <c r="I28" s="46">
        <v>0</v>
      </c>
      <c r="J28" s="19">
        <f t="shared" si="4"/>
        <v>3268.1617232313574</v>
      </c>
      <c r="K28" s="14">
        <f>'РФФПП 2018'!P27</f>
        <v>1529.7116147813576</v>
      </c>
      <c r="L28" s="19">
        <f t="shared" si="5"/>
        <v>2.1364561082308819</v>
      </c>
    </row>
    <row r="29" spans="1:12" x14ac:dyDescent="0.25">
      <c r="A29" s="15" t="s">
        <v>22</v>
      </c>
      <c r="B29" s="5">
        <v>1005</v>
      </c>
      <c r="C29" s="3">
        <v>1201.2</v>
      </c>
      <c r="D29" s="4">
        <v>5288.5</v>
      </c>
      <c r="E29" s="14">
        <f t="shared" si="1"/>
        <v>4087.3</v>
      </c>
      <c r="F29" s="18">
        <f t="shared" si="2"/>
        <v>4087.3</v>
      </c>
      <c r="G29" s="17">
        <f>'РФФПП 2018'!D28</f>
        <v>752.29335393335145</v>
      </c>
      <c r="H29" s="19">
        <f t="shared" si="3"/>
        <v>3335.0066460666485</v>
      </c>
      <c r="I29" s="46">
        <v>0</v>
      </c>
      <c r="J29" s="19">
        <f t="shared" si="4"/>
        <v>3335.0066460666485</v>
      </c>
      <c r="K29" s="14">
        <f>'РФФПП 2018'!P28</f>
        <v>1300.2301753166482</v>
      </c>
      <c r="L29" s="19">
        <f t="shared" si="5"/>
        <v>2.5649355855431262</v>
      </c>
    </row>
    <row r="30" spans="1:12" x14ac:dyDescent="0.25">
      <c r="A30" s="15" t="s">
        <v>23</v>
      </c>
      <c r="B30" s="5">
        <v>1738</v>
      </c>
      <c r="C30" s="3">
        <v>1962.8</v>
      </c>
      <c r="D30" s="4">
        <v>4771.1000000000004</v>
      </c>
      <c r="E30" s="14">
        <f t="shared" si="1"/>
        <v>2808.3</v>
      </c>
      <c r="F30" s="18">
        <f t="shared" si="2"/>
        <v>2808.3</v>
      </c>
      <c r="G30" s="17">
        <f>'РФФПП 2018'!D29</f>
        <v>1300.9809444140944</v>
      </c>
      <c r="H30" s="19">
        <f t="shared" si="3"/>
        <v>1507.3190555859057</v>
      </c>
      <c r="I30" s="46">
        <v>0</v>
      </c>
      <c r="J30" s="19">
        <f t="shared" si="4"/>
        <v>1507.3190555859057</v>
      </c>
      <c r="K30" s="14">
        <f>'РФФПП 2018'!P29</f>
        <v>2363.0563628859063</v>
      </c>
      <c r="L30" s="19">
        <f t="shared" si="5"/>
        <v>0.63786843143473615</v>
      </c>
    </row>
    <row r="31" spans="1:12" x14ac:dyDescent="0.25">
      <c r="A31" s="15"/>
      <c r="B31" s="2">
        <f>SUM(B9:B30)</f>
        <v>58576</v>
      </c>
      <c r="C31" s="2">
        <f t="shared" ref="C31:K31" si="6">SUM(C9:C30)</f>
        <v>116563.4</v>
      </c>
      <c r="D31" s="2">
        <f t="shared" si="6"/>
        <v>169450.70000000004</v>
      </c>
      <c r="E31" s="2">
        <f t="shared" si="6"/>
        <v>52887.30000000001</v>
      </c>
      <c r="F31" s="2">
        <f t="shared" si="6"/>
        <v>93107.8</v>
      </c>
      <c r="G31" s="2">
        <f t="shared" si="6"/>
        <v>43847.100000000006</v>
      </c>
      <c r="H31" s="2">
        <f t="shared" si="6"/>
        <v>72665.631639237909</v>
      </c>
      <c r="I31" s="49">
        <f t="shared" si="6"/>
        <v>0</v>
      </c>
      <c r="J31" s="2">
        <f t="shared" si="6"/>
        <v>72665.631639237909</v>
      </c>
      <c r="K31" s="2">
        <f t="shared" si="6"/>
        <v>39264.550579392839</v>
      </c>
      <c r="L31" s="7">
        <f>J31/K31</f>
        <v>1.8506676013598615</v>
      </c>
    </row>
  </sheetData>
  <mergeCells count="17">
    <mergeCell ref="L6:L7"/>
    <mergeCell ref="A1:L1"/>
    <mergeCell ref="B3:L3"/>
    <mergeCell ref="B4:L4"/>
    <mergeCell ref="A5:A7"/>
    <mergeCell ref="B5:B7"/>
    <mergeCell ref="C5:C7"/>
    <mergeCell ref="D5:D7"/>
    <mergeCell ref="E5:E7"/>
    <mergeCell ref="F5:F7"/>
    <mergeCell ref="G5:G7"/>
    <mergeCell ref="H5:I5"/>
    <mergeCell ref="J5:L5"/>
    <mergeCell ref="H6:H7"/>
    <mergeCell ref="I6:I7"/>
    <mergeCell ref="J6:J7"/>
    <mergeCell ref="K6:K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F28"/>
    </sheetView>
  </sheetViews>
  <sheetFormatPr defaultRowHeight="15" x14ac:dyDescent="0.25"/>
  <cols>
    <col min="1" max="1" width="27.28515625" customWidth="1"/>
    <col min="2" max="2" width="14.42578125" customWidth="1"/>
    <col min="3" max="3" width="13.42578125" customWidth="1"/>
    <col min="4" max="4" width="12.7109375" customWidth="1"/>
    <col min="5" max="5" width="11" customWidth="1"/>
    <col min="6" max="6" width="11.7109375" customWidth="1"/>
  </cols>
  <sheetData>
    <row r="1" spans="1:6" ht="18.75" x14ac:dyDescent="0.3">
      <c r="A1" s="82" t="s">
        <v>62</v>
      </c>
      <c r="B1" s="82"/>
      <c r="C1" s="82"/>
      <c r="D1" s="82"/>
      <c r="E1" s="82"/>
      <c r="F1" s="82"/>
    </row>
    <row r="2" spans="1:6" ht="14.45" x14ac:dyDescent="0.3">
      <c r="A2" s="8"/>
      <c r="B2" s="8"/>
      <c r="C2" s="8"/>
      <c r="D2" s="8"/>
      <c r="E2" s="8"/>
      <c r="F2" s="8"/>
    </row>
    <row r="3" spans="1:6" ht="15.75" x14ac:dyDescent="0.25">
      <c r="A3" s="56" t="s">
        <v>45</v>
      </c>
      <c r="B3" s="56" t="s">
        <v>63</v>
      </c>
      <c r="C3" s="56"/>
      <c r="D3" s="56"/>
      <c r="E3" s="56"/>
      <c r="F3" s="56"/>
    </row>
    <row r="4" spans="1:6" ht="15.75" x14ac:dyDescent="0.25">
      <c r="A4" s="56"/>
      <c r="B4" s="21" t="s">
        <v>24</v>
      </c>
      <c r="C4" s="21" t="s">
        <v>25</v>
      </c>
      <c r="D4" s="21" t="s">
        <v>26</v>
      </c>
      <c r="E4" s="21" t="s">
        <v>27</v>
      </c>
      <c r="F4" s="21" t="s">
        <v>29</v>
      </c>
    </row>
    <row r="5" spans="1:6" ht="15.6" x14ac:dyDescent="0.3">
      <c r="A5" s="34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6" ht="15.75" x14ac:dyDescent="0.25">
      <c r="A6" s="24" t="s">
        <v>2</v>
      </c>
      <c r="B6" s="35">
        <v>21512.400000000001</v>
      </c>
      <c r="C6" s="35">
        <v>15227.800000000001</v>
      </c>
      <c r="D6" s="35">
        <v>5135.8999999999996</v>
      </c>
      <c r="E6" s="35">
        <v>712.4</v>
      </c>
      <c r="F6" s="35">
        <v>436.3</v>
      </c>
    </row>
    <row r="7" spans="1:6" ht="15.75" x14ac:dyDescent="0.25">
      <c r="A7" s="24" t="s">
        <v>3</v>
      </c>
      <c r="B7" s="35">
        <v>24591</v>
      </c>
      <c r="C7" s="35">
        <v>19131.5</v>
      </c>
      <c r="D7" s="35">
        <v>3979</v>
      </c>
      <c r="E7" s="35">
        <v>641.29999999999995</v>
      </c>
      <c r="F7" s="35">
        <v>839.2</v>
      </c>
    </row>
    <row r="8" spans="1:6" ht="15.75" x14ac:dyDescent="0.25">
      <c r="A8" s="24" t="s">
        <v>4</v>
      </c>
      <c r="B8" s="35">
        <v>3897.1000000000004</v>
      </c>
      <c r="C8" s="35">
        <v>3166.3</v>
      </c>
      <c r="D8" s="35">
        <v>628.5</v>
      </c>
      <c r="E8" s="35">
        <v>80</v>
      </c>
      <c r="F8" s="35">
        <v>22.3</v>
      </c>
    </row>
    <row r="9" spans="1:6" ht="15.75" x14ac:dyDescent="0.25">
      <c r="A9" s="24" t="s">
        <v>5</v>
      </c>
      <c r="B9" s="35">
        <v>5843.1999999999989</v>
      </c>
      <c r="C9" s="35">
        <v>4683.7999999999993</v>
      </c>
      <c r="D9" s="35">
        <v>914.4</v>
      </c>
      <c r="E9" s="35">
        <v>144</v>
      </c>
      <c r="F9" s="35">
        <v>101</v>
      </c>
    </row>
    <row r="10" spans="1:6" ht="15.75" x14ac:dyDescent="0.25">
      <c r="A10" s="24" t="s">
        <v>6</v>
      </c>
      <c r="B10" s="35">
        <v>6191.5999999999995</v>
      </c>
      <c r="C10" s="35">
        <v>4740.7999999999993</v>
      </c>
      <c r="D10" s="35">
        <v>1258.8</v>
      </c>
      <c r="E10" s="35">
        <v>144</v>
      </c>
      <c r="F10" s="35">
        <v>48</v>
      </c>
    </row>
    <row r="11" spans="1:6" ht="15.75" x14ac:dyDescent="0.25">
      <c r="A11" s="24" t="s">
        <v>7</v>
      </c>
      <c r="B11" s="35">
        <v>6389.5</v>
      </c>
      <c r="C11" s="35">
        <v>4371.2</v>
      </c>
      <c r="D11" s="35">
        <v>610.6</v>
      </c>
      <c r="E11" s="35">
        <v>72</v>
      </c>
      <c r="F11" s="35">
        <v>1335.7</v>
      </c>
    </row>
    <row r="12" spans="1:6" ht="15.75" x14ac:dyDescent="0.25">
      <c r="A12" s="24" t="s">
        <v>8</v>
      </c>
      <c r="B12" s="35">
        <v>6415.2999999999993</v>
      </c>
      <c r="C12" s="35">
        <v>5178.8999999999996</v>
      </c>
      <c r="D12" s="35">
        <v>1079.4000000000001</v>
      </c>
      <c r="E12" s="35">
        <v>120</v>
      </c>
      <c r="F12" s="35">
        <v>37</v>
      </c>
    </row>
    <row r="13" spans="1:6" ht="15.75" x14ac:dyDescent="0.25">
      <c r="A13" s="24" t="s">
        <v>9</v>
      </c>
      <c r="B13" s="35">
        <v>5486.2</v>
      </c>
      <c r="C13" s="35">
        <v>4879</v>
      </c>
      <c r="D13" s="35">
        <v>486</v>
      </c>
      <c r="E13" s="35">
        <v>75</v>
      </c>
      <c r="F13" s="35">
        <v>46.2</v>
      </c>
    </row>
    <row r="14" spans="1:6" ht="15.75" x14ac:dyDescent="0.25">
      <c r="A14" s="24" t="s">
        <v>10</v>
      </c>
      <c r="B14" s="35">
        <v>4910.8</v>
      </c>
      <c r="C14" s="35">
        <v>4164.5</v>
      </c>
      <c r="D14" s="35">
        <v>638.4</v>
      </c>
      <c r="E14" s="35">
        <v>90</v>
      </c>
      <c r="F14" s="35">
        <v>17.899999999999999</v>
      </c>
    </row>
    <row r="15" spans="1:6" ht="15.75" x14ac:dyDescent="0.25">
      <c r="A15" s="24" t="s">
        <v>11</v>
      </c>
      <c r="B15" s="35">
        <v>10892.6</v>
      </c>
      <c r="C15" s="35">
        <v>9064.2000000000007</v>
      </c>
      <c r="D15" s="35">
        <v>1579</v>
      </c>
      <c r="E15" s="35">
        <v>133.6</v>
      </c>
      <c r="F15" s="35">
        <v>115.80000000000001</v>
      </c>
    </row>
    <row r="16" spans="1:6" ht="15.75" x14ac:dyDescent="0.25">
      <c r="A16" s="24" t="s">
        <v>12</v>
      </c>
      <c r="B16" s="35">
        <v>8007.6</v>
      </c>
      <c r="C16" s="35">
        <v>6638</v>
      </c>
      <c r="D16" s="35">
        <v>1063.5</v>
      </c>
      <c r="E16" s="35">
        <v>255.5</v>
      </c>
      <c r="F16" s="35">
        <v>50.6</v>
      </c>
    </row>
    <row r="17" spans="1:6" ht="15.75" x14ac:dyDescent="0.25">
      <c r="A17" s="24" t="s">
        <v>13</v>
      </c>
      <c r="B17" s="35">
        <v>4756.2</v>
      </c>
      <c r="C17" s="35">
        <v>3764.5</v>
      </c>
      <c r="D17" s="35">
        <v>847.40000000000009</v>
      </c>
      <c r="E17" s="35">
        <v>115.1</v>
      </c>
      <c r="F17" s="35">
        <v>29.2</v>
      </c>
    </row>
    <row r="18" spans="1:6" ht="15.75" x14ac:dyDescent="0.25">
      <c r="A18" s="24" t="s">
        <v>14</v>
      </c>
      <c r="B18" s="35">
        <v>6105.6</v>
      </c>
      <c r="C18" s="35">
        <v>4755.6000000000004</v>
      </c>
      <c r="D18" s="35">
        <v>1206.2</v>
      </c>
      <c r="E18" s="35">
        <v>95</v>
      </c>
      <c r="F18" s="35">
        <v>48.8</v>
      </c>
    </row>
    <row r="19" spans="1:6" ht="15.75" x14ac:dyDescent="0.25">
      <c r="A19" s="24" t="s">
        <v>15</v>
      </c>
      <c r="B19" s="35">
        <v>6472.5</v>
      </c>
      <c r="C19" s="35">
        <v>5320.7</v>
      </c>
      <c r="D19" s="35">
        <v>1013.8</v>
      </c>
      <c r="E19" s="35">
        <v>105.5</v>
      </c>
      <c r="F19" s="35">
        <v>32.5</v>
      </c>
    </row>
    <row r="20" spans="1:6" ht="15.75" x14ac:dyDescent="0.25">
      <c r="A20" s="24" t="s">
        <v>16</v>
      </c>
      <c r="B20" s="35">
        <v>5742.3</v>
      </c>
      <c r="C20" s="35">
        <v>4430.0999999999995</v>
      </c>
      <c r="D20" s="35">
        <v>1124.8000000000002</v>
      </c>
      <c r="E20" s="35">
        <v>106.3</v>
      </c>
      <c r="F20" s="35">
        <v>81.099999999999994</v>
      </c>
    </row>
    <row r="21" spans="1:6" ht="15.75" x14ac:dyDescent="0.25">
      <c r="A21" s="24" t="s">
        <v>17</v>
      </c>
      <c r="B21" s="35">
        <v>7554.2000000000007</v>
      </c>
      <c r="C21" s="35">
        <v>6197.3</v>
      </c>
      <c r="D21" s="35">
        <v>1292.9000000000001</v>
      </c>
      <c r="E21" s="35">
        <v>0</v>
      </c>
      <c r="F21" s="35">
        <v>64</v>
      </c>
    </row>
    <row r="22" spans="1:6" ht="15.75" x14ac:dyDescent="0.25">
      <c r="A22" s="24" t="s">
        <v>18</v>
      </c>
      <c r="B22" s="35">
        <v>5538.7</v>
      </c>
      <c r="C22" s="35">
        <v>4474.3</v>
      </c>
      <c r="D22" s="35">
        <v>720</v>
      </c>
      <c r="E22" s="35">
        <v>120</v>
      </c>
      <c r="F22" s="35">
        <v>224.4</v>
      </c>
    </row>
    <row r="23" spans="1:6" ht="15.75" x14ac:dyDescent="0.25">
      <c r="A23" s="24" t="s">
        <v>19</v>
      </c>
      <c r="B23" s="35">
        <v>4274.3999999999996</v>
      </c>
      <c r="C23" s="35">
        <v>3830.4</v>
      </c>
      <c r="D23" s="35">
        <v>301</v>
      </c>
      <c r="E23" s="35">
        <v>114</v>
      </c>
      <c r="F23" s="35">
        <v>29.000000000000004</v>
      </c>
    </row>
    <row r="24" spans="1:6" ht="15.75" x14ac:dyDescent="0.25">
      <c r="A24" s="24" t="s">
        <v>20</v>
      </c>
      <c r="B24" s="35">
        <v>9694.6999999999989</v>
      </c>
      <c r="C24" s="35">
        <v>8322.1999999999989</v>
      </c>
      <c r="D24" s="35">
        <v>1243.2</v>
      </c>
      <c r="E24" s="35">
        <v>100</v>
      </c>
      <c r="F24" s="35">
        <v>29.299999999999997</v>
      </c>
    </row>
    <row r="25" spans="1:6" ht="15.75" x14ac:dyDescent="0.25">
      <c r="A25" s="24" t="s">
        <v>21</v>
      </c>
      <c r="B25" s="35">
        <v>5115.2</v>
      </c>
      <c r="C25" s="35">
        <v>4049.2</v>
      </c>
      <c r="D25" s="35">
        <v>836</v>
      </c>
      <c r="E25" s="35">
        <v>150</v>
      </c>
      <c r="F25" s="35">
        <v>80</v>
      </c>
    </row>
    <row r="26" spans="1:6" ht="15.75" x14ac:dyDescent="0.25">
      <c r="A26" s="24" t="s">
        <v>22</v>
      </c>
      <c r="B26" s="35">
        <v>5288.5</v>
      </c>
      <c r="C26" s="35">
        <v>4422</v>
      </c>
      <c r="D26" s="35">
        <v>733.5</v>
      </c>
      <c r="E26" s="35">
        <v>90</v>
      </c>
      <c r="F26" s="35">
        <v>43</v>
      </c>
    </row>
    <row r="27" spans="1:6" ht="15.75" x14ac:dyDescent="0.25">
      <c r="A27" s="24" t="s">
        <v>23</v>
      </c>
      <c r="B27" s="35">
        <v>4771.1000000000004</v>
      </c>
      <c r="C27" s="35">
        <v>4431.7</v>
      </c>
      <c r="D27" s="35">
        <v>220.10000000000002</v>
      </c>
      <c r="E27" s="35">
        <v>102.1</v>
      </c>
      <c r="F27" s="35">
        <v>17.2</v>
      </c>
    </row>
    <row r="28" spans="1:6" x14ac:dyDescent="0.25">
      <c r="A28" s="15"/>
      <c r="B28" s="30">
        <f t="shared" ref="B28:D28" si="0">SUM(B6:B27)</f>
        <v>169450.70000000004</v>
      </c>
      <c r="C28" s="30">
        <f t="shared" si="0"/>
        <v>135244.00000000003</v>
      </c>
      <c r="D28" s="30">
        <f t="shared" si="0"/>
        <v>26912.400000000001</v>
      </c>
      <c r="E28" s="30">
        <f t="shared" ref="E28:F28" si="1">SUM(E6:E27)</f>
        <v>3565.7999999999997</v>
      </c>
      <c r="F28" s="30">
        <f t="shared" si="1"/>
        <v>3728.5</v>
      </c>
    </row>
  </sheetData>
  <mergeCells count="3">
    <mergeCell ref="A1:F1"/>
    <mergeCell ref="A3:A4"/>
    <mergeCell ref="B3:F3"/>
  </mergeCells>
  <pageMargins left="0.31496062992125984" right="0.31496062992125984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РФФПП 2017</vt:lpstr>
      <vt:lpstr>Коэффиц2017</vt:lpstr>
      <vt:lpstr>РФФПП 2018</vt:lpstr>
      <vt:lpstr>Коэффиц2018</vt:lpstr>
      <vt:lpstr>Обяз.расх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Kurochkina_EV</cp:lastModifiedBy>
  <cp:lastPrinted>2015-12-24T03:37:51Z</cp:lastPrinted>
  <dcterms:created xsi:type="dcterms:W3CDTF">2015-11-01T14:56:11Z</dcterms:created>
  <dcterms:modified xsi:type="dcterms:W3CDTF">2015-12-24T03:37:52Z</dcterms:modified>
</cp:coreProperties>
</file>